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6" windowHeight="1116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работ'!$6:$6</definedName>
    <definedName name="_xlnm.Print_Titles" localSheetId="0">'Смета 12 гр. по ФЕР'!$24:$24</definedName>
    <definedName name="_xlnm.Print_Area" localSheetId="1">'Ведомость объемов работ'!$A$1:$D$33</definedName>
    <definedName name="_xlnm.Print_Area" localSheetId="0">'Смета 12 гр. по ФЕР'!$A$1:$L$176</definedName>
  </definedNames>
  <calcPr calcId="145621"/>
</workbook>
</file>

<file path=xl/calcChain.xml><?xml version="1.0" encoding="utf-8"?>
<calcChain xmlns="http://schemas.openxmlformats.org/spreadsheetml/2006/main">
  <c r="D28" i="6" l="1"/>
  <c r="C28" i="6"/>
  <c r="B28" i="6"/>
  <c r="A28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7" i="6"/>
  <c r="A3" i="6"/>
  <c r="A1" i="6"/>
  <c r="I174" i="5"/>
  <c r="I171" i="5"/>
  <c r="D174" i="5"/>
  <c r="D171" i="5"/>
  <c r="J148" i="5"/>
  <c r="C148" i="5"/>
  <c r="J147" i="5"/>
  <c r="C147" i="5"/>
  <c r="J146" i="5"/>
  <c r="C146" i="5"/>
  <c r="J145" i="5"/>
  <c r="C145" i="5"/>
  <c r="J144" i="5"/>
  <c r="C144" i="5"/>
  <c r="J143" i="5"/>
  <c r="K151" i="5" s="1"/>
  <c r="C143" i="5"/>
  <c r="J142" i="5"/>
  <c r="K150" i="5" s="1"/>
  <c r="C142" i="5"/>
  <c r="J141" i="5"/>
  <c r="C141" i="5"/>
  <c r="J140" i="5"/>
  <c r="C140" i="5"/>
  <c r="J139" i="5"/>
  <c r="C139" i="5"/>
  <c r="J138" i="5"/>
  <c r="K152" i="5" s="1"/>
  <c r="C138" i="5"/>
  <c r="J137" i="5"/>
  <c r="K153" i="5" s="1"/>
  <c r="C137" i="5"/>
  <c r="J136" i="5"/>
  <c r="C136" i="5"/>
  <c r="I19" i="5"/>
  <c r="G19" i="5" s="1"/>
  <c r="A133" i="5"/>
  <c r="A129" i="5"/>
  <c r="L127" i="5"/>
  <c r="Q127" i="5" s="1"/>
  <c r="L129" i="5" s="1"/>
  <c r="Z127" i="5"/>
  <c r="Y127" i="5"/>
  <c r="W127" i="5"/>
  <c r="L126" i="5"/>
  <c r="G126" i="5"/>
  <c r="E126" i="5"/>
  <c r="J125" i="5"/>
  <c r="E125" i="5"/>
  <c r="J124" i="5"/>
  <c r="E124" i="5"/>
  <c r="K123" i="5"/>
  <c r="J123" i="5"/>
  <c r="H123" i="5"/>
  <c r="G123" i="5"/>
  <c r="F123" i="5"/>
  <c r="K122" i="5"/>
  <c r="J122" i="5"/>
  <c r="H122" i="5"/>
  <c r="R122" i="5" s="1"/>
  <c r="G122" i="5"/>
  <c r="F122" i="5"/>
  <c r="V121" i="5"/>
  <c r="K125" i="5" s="1"/>
  <c r="T121" i="5"/>
  <c r="K124" i="5" s="1"/>
  <c r="U121" i="5"/>
  <c r="H125" i="5" s="1"/>
  <c r="S121" i="5"/>
  <c r="H124" i="5" s="1"/>
  <c r="F121" i="5"/>
  <c r="E121" i="5"/>
  <c r="D121" i="5"/>
  <c r="I121" i="5"/>
  <c r="C121" i="5"/>
  <c r="B121" i="5"/>
  <c r="A121" i="5"/>
  <c r="A120" i="5"/>
  <c r="A116" i="5"/>
  <c r="L114" i="5"/>
  <c r="Q114" i="5" s="1"/>
  <c r="Z114" i="5"/>
  <c r="Y114" i="5"/>
  <c r="W114" i="5"/>
  <c r="C113" i="5"/>
  <c r="K112" i="5"/>
  <c r="J114" i="5" s="1"/>
  <c r="P114" i="5" s="1"/>
  <c r="J112" i="5"/>
  <c r="H112" i="5"/>
  <c r="G114" i="5" s="1"/>
  <c r="O114" i="5" s="1"/>
  <c r="G112" i="5"/>
  <c r="F112" i="5"/>
  <c r="V112" i="5"/>
  <c r="T112" i="5"/>
  <c r="U112" i="5"/>
  <c r="S112" i="5"/>
  <c r="E112" i="5"/>
  <c r="D112" i="5"/>
  <c r="I112" i="5"/>
  <c r="C112" i="5"/>
  <c r="B112" i="5"/>
  <c r="A112" i="5"/>
  <c r="L111" i="5"/>
  <c r="Q111" i="5" s="1"/>
  <c r="Z111" i="5"/>
  <c r="Y111" i="5"/>
  <c r="W111" i="5"/>
  <c r="L110" i="5"/>
  <c r="G110" i="5"/>
  <c r="E110" i="5"/>
  <c r="J109" i="5"/>
  <c r="E109" i="5"/>
  <c r="J108" i="5"/>
  <c r="E108" i="5"/>
  <c r="K107" i="5"/>
  <c r="J107" i="5"/>
  <c r="H107" i="5"/>
  <c r="G107" i="5"/>
  <c r="F107" i="5"/>
  <c r="K106" i="5"/>
  <c r="J106" i="5"/>
  <c r="H106" i="5"/>
  <c r="R106" i="5" s="1"/>
  <c r="G106" i="5"/>
  <c r="F106" i="5"/>
  <c r="K105" i="5"/>
  <c r="J105" i="5"/>
  <c r="H105" i="5"/>
  <c r="G105" i="5"/>
  <c r="F105" i="5"/>
  <c r="K104" i="5"/>
  <c r="J104" i="5"/>
  <c r="H104" i="5"/>
  <c r="G104" i="5"/>
  <c r="F104" i="5"/>
  <c r="C103" i="5"/>
  <c r="V102" i="5"/>
  <c r="K109" i="5" s="1"/>
  <c r="T102" i="5"/>
  <c r="K108" i="5" s="1"/>
  <c r="U102" i="5"/>
  <c r="H109" i="5" s="1"/>
  <c r="S102" i="5"/>
  <c r="H108" i="5" s="1"/>
  <c r="F102" i="5"/>
  <c r="E102" i="5"/>
  <c r="D102" i="5"/>
  <c r="I102" i="5"/>
  <c r="C102" i="5"/>
  <c r="B102" i="5"/>
  <c r="A102" i="5"/>
  <c r="L101" i="5"/>
  <c r="Q101" i="5" s="1"/>
  <c r="Z101" i="5"/>
  <c r="Y101" i="5"/>
  <c r="X101" i="5"/>
  <c r="C100" i="5"/>
  <c r="K99" i="5"/>
  <c r="J101" i="5" s="1"/>
  <c r="P101" i="5" s="1"/>
  <c r="J99" i="5"/>
  <c r="H99" i="5"/>
  <c r="G101" i="5" s="1"/>
  <c r="O101" i="5" s="1"/>
  <c r="G99" i="5"/>
  <c r="F99" i="5"/>
  <c r="V99" i="5"/>
  <c r="T99" i="5"/>
  <c r="U99" i="5"/>
  <c r="S99" i="5"/>
  <c r="E99" i="5"/>
  <c r="D99" i="5"/>
  <c r="I99" i="5"/>
  <c r="C99" i="5"/>
  <c r="B99" i="5"/>
  <c r="A99" i="5"/>
  <c r="L98" i="5"/>
  <c r="Q98" i="5" s="1"/>
  <c r="Z98" i="5"/>
  <c r="Y98" i="5"/>
  <c r="X98" i="5"/>
  <c r="C97" i="5"/>
  <c r="K96" i="5"/>
  <c r="J98" i="5" s="1"/>
  <c r="P98" i="5" s="1"/>
  <c r="J96" i="5"/>
  <c r="H96" i="5"/>
  <c r="G98" i="5" s="1"/>
  <c r="O98" i="5" s="1"/>
  <c r="G96" i="5"/>
  <c r="F96" i="5"/>
  <c r="V96" i="5"/>
  <c r="T96" i="5"/>
  <c r="U96" i="5"/>
  <c r="S96" i="5"/>
  <c r="E96" i="5"/>
  <c r="D96" i="5"/>
  <c r="I96" i="5"/>
  <c r="C96" i="5"/>
  <c r="B96" i="5"/>
  <c r="A96" i="5"/>
  <c r="L95" i="5"/>
  <c r="Q95" i="5" s="1"/>
  <c r="Z95" i="5"/>
  <c r="Y95" i="5"/>
  <c r="W95" i="5"/>
  <c r="L94" i="5"/>
  <c r="G94" i="5"/>
  <c r="E94" i="5"/>
  <c r="J93" i="5"/>
  <c r="E93" i="5"/>
  <c r="J92" i="5"/>
  <c r="E92" i="5"/>
  <c r="K91" i="5"/>
  <c r="J91" i="5"/>
  <c r="H91" i="5"/>
  <c r="G91" i="5"/>
  <c r="F91" i="5"/>
  <c r="K90" i="5"/>
  <c r="J90" i="5"/>
  <c r="H90" i="5"/>
  <c r="G90" i="5"/>
  <c r="F90" i="5"/>
  <c r="C89" i="5"/>
  <c r="V88" i="5"/>
  <c r="K93" i="5" s="1"/>
  <c r="T88" i="5"/>
  <c r="K92" i="5" s="1"/>
  <c r="U88" i="5"/>
  <c r="H93" i="5" s="1"/>
  <c r="S88" i="5"/>
  <c r="H92" i="5" s="1"/>
  <c r="F88" i="5"/>
  <c r="E88" i="5"/>
  <c r="D88" i="5"/>
  <c r="I88" i="5"/>
  <c r="C88" i="5"/>
  <c r="B88" i="5"/>
  <c r="A88" i="5"/>
  <c r="A87" i="5"/>
  <c r="A83" i="5"/>
  <c r="L81" i="5"/>
  <c r="Q81" i="5" s="1"/>
  <c r="Z81" i="5"/>
  <c r="Y81" i="5"/>
  <c r="W81" i="5"/>
  <c r="K80" i="5"/>
  <c r="J81" i="5" s="1"/>
  <c r="P81" i="5" s="1"/>
  <c r="J80" i="5"/>
  <c r="H80" i="5"/>
  <c r="G81" i="5" s="1"/>
  <c r="O81" i="5" s="1"/>
  <c r="G80" i="5"/>
  <c r="F80" i="5"/>
  <c r="V80" i="5"/>
  <c r="T80" i="5"/>
  <c r="U80" i="5"/>
  <c r="S80" i="5"/>
  <c r="E80" i="5"/>
  <c r="D80" i="5"/>
  <c r="I80" i="5"/>
  <c r="B80" i="5"/>
  <c r="A80" i="5"/>
  <c r="L79" i="5"/>
  <c r="Q79" i="5" s="1"/>
  <c r="Z79" i="5"/>
  <c r="X79" i="5"/>
  <c r="W79" i="5"/>
  <c r="K78" i="5"/>
  <c r="J79" i="5" s="1"/>
  <c r="P79" i="5" s="1"/>
  <c r="J78" i="5"/>
  <c r="H78" i="5"/>
  <c r="G79" i="5" s="1"/>
  <c r="O79" i="5" s="1"/>
  <c r="G78" i="5"/>
  <c r="F78" i="5"/>
  <c r="V78" i="5"/>
  <c r="T78" i="5"/>
  <c r="U78" i="5"/>
  <c r="S78" i="5"/>
  <c r="E78" i="5"/>
  <c r="D78" i="5"/>
  <c r="I78" i="5"/>
  <c r="B78" i="5"/>
  <c r="A78" i="5"/>
  <c r="L77" i="5"/>
  <c r="Q77" i="5" s="1"/>
  <c r="Z77" i="5"/>
  <c r="Y77" i="5"/>
  <c r="W77" i="5"/>
  <c r="L76" i="5"/>
  <c r="G76" i="5"/>
  <c r="E76" i="5"/>
  <c r="J75" i="5"/>
  <c r="E75" i="5"/>
  <c r="J74" i="5"/>
  <c r="E74" i="5"/>
  <c r="K73" i="5"/>
  <c r="J73" i="5"/>
  <c r="H73" i="5"/>
  <c r="G73" i="5"/>
  <c r="F73" i="5"/>
  <c r="K72" i="5"/>
  <c r="J72" i="5"/>
  <c r="H72" i="5"/>
  <c r="R72" i="5" s="1"/>
  <c r="G72" i="5"/>
  <c r="F72" i="5"/>
  <c r="V71" i="5"/>
  <c r="K75" i="5" s="1"/>
  <c r="T71" i="5"/>
  <c r="K74" i="5" s="1"/>
  <c r="U71" i="5"/>
  <c r="H75" i="5" s="1"/>
  <c r="S71" i="5"/>
  <c r="H74" i="5" s="1"/>
  <c r="F71" i="5"/>
  <c r="E71" i="5"/>
  <c r="D71" i="5"/>
  <c r="I71" i="5"/>
  <c r="C71" i="5"/>
  <c r="B71" i="5"/>
  <c r="A71" i="5"/>
  <c r="L70" i="5"/>
  <c r="Q70" i="5" s="1"/>
  <c r="Z70" i="5"/>
  <c r="Y70" i="5"/>
  <c r="W70" i="5"/>
  <c r="K69" i="5"/>
  <c r="J70" i="5" s="1"/>
  <c r="P70" i="5" s="1"/>
  <c r="J69" i="5"/>
  <c r="H69" i="5"/>
  <c r="X70" i="5" s="1"/>
  <c r="G69" i="5"/>
  <c r="F69" i="5"/>
  <c r="V69" i="5"/>
  <c r="T69" i="5"/>
  <c r="U69" i="5"/>
  <c r="S69" i="5"/>
  <c r="E69" i="5"/>
  <c r="D69" i="5"/>
  <c r="I69" i="5"/>
  <c r="B69" i="5"/>
  <c r="A69" i="5"/>
  <c r="L68" i="5"/>
  <c r="Q68" i="5" s="1"/>
  <c r="Z68" i="5"/>
  <c r="Y68" i="5"/>
  <c r="W68" i="5"/>
  <c r="K67" i="5"/>
  <c r="J68" i="5" s="1"/>
  <c r="P68" i="5" s="1"/>
  <c r="J67" i="5"/>
  <c r="H67" i="5"/>
  <c r="X68" i="5" s="1"/>
  <c r="G67" i="5"/>
  <c r="F67" i="5"/>
  <c r="V67" i="5"/>
  <c r="T67" i="5"/>
  <c r="U67" i="5"/>
  <c r="S67" i="5"/>
  <c r="E67" i="5"/>
  <c r="D67" i="5"/>
  <c r="I67" i="5"/>
  <c r="B67" i="5"/>
  <c r="A67" i="5"/>
  <c r="L66" i="5"/>
  <c r="Q66" i="5" s="1"/>
  <c r="Z66" i="5"/>
  <c r="Y66" i="5"/>
  <c r="W66" i="5"/>
  <c r="L65" i="5"/>
  <c r="G65" i="5"/>
  <c r="E65" i="5"/>
  <c r="J64" i="5"/>
  <c r="E64" i="5"/>
  <c r="J63" i="5"/>
  <c r="E63" i="5"/>
  <c r="K62" i="5"/>
  <c r="J62" i="5"/>
  <c r="H62" i="5"/>
  <c r="G62" i="5"/>
  <c r="F62" i="5"/>
  <c r="K61" i="5"/>
  <c r="J61" i="5"/>
  <c r="H61" i="5"/>
  <c r="G61" i="5"/>
  <c r="F61" i="5"/>
  <c r="V60" i="5"/>
  <c r="K64" i="5" s="1"/>
  <c r="T60" i="5"/>
  <c r="K63" i="5" s="1"/>
  <c r="U60" i="5"/>
  <c r="H64" i="5" s="1"/>
  <c r="S60" i="5"/>
  <c r="H63" i="5" s="1"/>
  <c r="F60" i="5"/>
  <c r="E60" i="5"/>
  <c r="D60" i="5"/>
  <c r="I60" i="5"/>
  <c r="C60" i="5"/>
  <c r="B60" i="5"/>
  <c r="A60" i="5"/>
  <c r="L59" i="5"/>
  <c r="Q59" i="5" s="1"/>
  <c r="Z59" i="5"/>
  <c r="Y59" i="5"/>
  <c r="W59" i="5"/>
  <c r="K58" i="5"/>
  <c r="J59" i="5" s="1"/>
  <c r="P59" i="5" s="1"/>
  <c r="J58" i="5"/>
  <c r="H58" i="5"/>
  <c r="X59" i="5" s="1"/>
  <c r="G58" i="5"/>
  <c r="F58" i="5"/>
  <c r="V58" i="5"/>
  <c r="T58" i="5"/>
  <c r="U58" i="5"/>
  <c r="S58" i="5"/>
  <c r="E58" i="5"/>
  <c r="D58" i="5"/>
  <c r="I58" i="5"/>
  <c r="B58" i="5"/>
  <c r="A58" i="5"/>
  <c r="L57" i="5"/>
  <c r="Q57" i="5" s="1"/>
  <c r="Z57" i="5"/>
  <c r="Y57" i="5"/>
  <c r="W57" i="5"/>
  <c r="L56" i="5"/>
  <c r="G56" i="5"/>
  <c r="E56" i="5"/>
  <c r="J55" i="5"/>
  <c r="E55" i="5"/>
  <c r="J54" i="5"/>
  <c r="E54" i="5"/>
  <c r="K53" i="5"/>
  <c r="J53" i="5"/>
  <c r="H53" i="5"/>
  <c r="G53" i="5"/>
  <c r="F53" i="5"/>
  <c r="K52" i="5"/>
  <c r="J52" i="5"/>
  <c r="H52" i="5"/>
  <c r="R52" i="5" s="1"/>
  <c r="G52" i="5"/>
  <c r="F52" i="5"/>
  <c r="V51" i="5"/>
  <c r="K55" i="5" s="1"/>
  <c r="T51" i="5"/>
  <c r="K54" i="5" s="1"/>
  <c r="U51" i="5"/>
  <c r="H55" i="5" s="1"/>
  <c r="S51" i="5"/>
  <c r="H54" i="5" s="1"/>
  <c r="F51" i="5"/>
  <c r="E51" i="5"/>
  <c r="D51" i="5"/>
  <c r="I51" i="5"/>
  <c r="C51" i="5"/>
  <c r="B51" i="5"/>
  <c r="A51" i="5"/>
  <c r="L50" i="5"/>
  <c r="Q50" i="5" s="1"/>
  <c r="Z50" i="5"/>
  <c r="Y50" i="5"/>
  <c r="W50" i="5"/>
  <c r="K49" i="5"/>
  <c r="J50" i="5" s="1"/>
  <c r="P50" i="5" s="1"/>
  <c r="J49" i="5"/>
  <c r="H49" i="5"/>
  <c r="X50" i="5" s="1"/>
  <c r="G49" i="5"/>
  <c r="F49" i="5"/>
  <c r="V49" i="5"/>
  <c r="T49" i="5"/>
  <c r="U49" i="5"/>
  <c r="S49" i="5"/>
  <c r="E49" i="5"/>
  <c r="D49" i="5"/>
  <c r="I49" i="5"/>
  <c r="B49" i="5"/>
  <c r="A49" i="5"/>
  <c r="L48" i="5"/>
  <c r="Q48" i="5" s="1"/>
  <c r="Z48" i="5"/>
  <c r="Y48" i="5"/>
  <c r="W48" i="5"/>
  <c r="L47" i="5"/>
  <c r="G47" i="5"/>
  <c r="E47" i="5"/>
  <c r="J46" i="5"/>
  <c r="E46" i="5"/>
  <c r="J45" i="5"/>
  <c r="E45" i="5"/>
  <c r="K44" i="5"/>
  <c r="J44" i="5"/>
  <c r="H44" i="5"/>
  <c r="G44" i="5"/>
  <c r="F44" i="5"/>
  <c r="K43" i="5"/>
  <c r="J43" i="5"/>
  <c r="H43" i="5"/>
  <c r="R43" i="5" s="1"/>
  <c r="G43" i="5"/>
  <c r="F43" i="5"/>
  <c r="K42" i="5"/>
  <c r="J42" i="5"/>
  <c r="H42" i="5"/>
  <c r="G42" i="5"/>
  <c r="F42" i="5"/>
  <c r="K41" i="5"/>
  <c r="J41" i="5"/>
  <c r="H41" i="5"/>
  <c r="G41" i="5"/>
  <c r="F41" i="5"/>
  <c r="V40" i="5"/>
  <c r="K46" i="5" s="1"/>
  <c r="T40" i="5"/>
  <c r="K45" i="5" s="1"/>
  <c r="U40" i="5"/>
  <c r="H46" i="5" s="1"/>
  <c r="S40" i="5"/>
  <c r="H45" i="5" s="1"/>
  <c r="F40" i="5"/>
  <c r="E40" i="5"/>
  <c r="D40" i="5"/>
  <c r="I40" i="5"/>
  <c r="C40" i="5"/>
  <c r="B40" i="5"/>
  <c r="A40" i="5"/>
  <c r="L39" i="5"/>
  <c r="Q39" i="5" s="1"/>
  <c r="Z39" i="5"/>
  <c r="Y39" i="5"/>
  <c r="W39" i="5"/>
  <c r="K38" i="5"/>
  <c r="J39" i="5" s="1"/>
  <c r="P39" i="5" s="1"/>
  <c r="J38" i="5"/>
  <c r="H38" i="5"/>
  <c r="X39" i="5" s="1"/>
  <c r="G38" i="5"/>
  <c r="F38" i="5"/>
  <c r="V38" i="5"/>
  <c r="T38" i="5"/>
  <c r="U38" i="5"/>
  <c r="S38" i="5"/>
  <c r="E38" i="5"/>
  <c r="D38" i="5"/>
  <c r="I38" i="5"/>
  <c r="B38" i="5"/>
  <c r="A38" i="5"/>
  <c r="L37" i="5"/>
  <c r="Q37" i="5" s="1"/>
  <c r="G37" i="5"/>
  <c r="O37" i="5" s="1"/>
  <c r="Z37" i="5"/>
  <c r="Y37" i="5"/>
  <c r="W37" i="5"/>
  <c r="K36" i="5"/>
  <c r="J37" i="5" s="1"/>
  <c r="P37" i="5" s="1"/>
  <c r="J36" i="5"/>
  <c r="H36" i="5"/>
  <c r="X37" i="5" s="1"/>
  <c r="G36" i="5"/>
  <c r="F36" i="5"/>
  <c r="V36" i="5"/>
  <c r="T36" i="5"/>
  <c r="U36" i="5"/>
  <c r="S36" i="5"/>
  <c r="E36" i="5"/>
  <c r="D36" i="5"/>
  <c r="I36" i="5"/>
  <c r="B36" i="5"/>
  <c r="A36" i="5"/>
  <c r="L35" i="5"/>
  <c r="Q35" i="5" s="1"/>
  <c r="Z35" i="5"/>
  <c r="Y35" i="5"/>
  <c r="W35" i="5"/>
  <c r="L34" i="5"/>
  <c r="G34" i="5"/>
  <c r="E34" i="5"/>
  <c r="J33" i="5"/>
  <c r="E33" i="5"/>
  <c r="J32" i="5"/>
  <c r="E32" i="5"/>
  <c r="K31" i="5"/>
  <c r="J31" i="5"/>
  <c r="H31" i="5"/>
  <c r="G31" i="5"/>
  <c r="F31" i="5"/>
  <c r="K30" i="5"/>
  <c r="J30" i="5"/>
  <c r="H30" i="5"/>
  <c r="R30" i="5" s="1"/>
  <c r="G30" i="5"/>
  <c r="F30" i="5"/>
  <c r="K29" i="5"/>
  <c r="J29" i="5"/>
  <c r="H29" i="5"/>
  <c r="G29" i="5"/>
  <c r="F29" i="5"/>
  <c r="K28" i="5"/>
  <c r="J28" i="5"/>
  <c r="H28" i="5"/>
  <c r="R28" i="5" s="1"/>
  <c r="G28" i="5"/>
  <c r="F28" i="5"/>
  <c r="V27" i="5"/>
  <c r="K33" i="5" s="1"/>
  <c r="T27" i="5"/>
  <c r="K32" i="5" s="1"/>
  <c r="U27" i="5"/>
  <c r="H33" i="5" s="1"/>
  <c r="S27" i="5"/>
  <c r="H32" i="5" s="1"/>
  <c r="F27" i="5"/>
  <c r="E27" i="5"/>
  <c r="D27" i="5"/>
  <c r="I27" i="5"/>
  <c r="C27" i="5"/>
  <c r="B27" i="5"/>
  <c r="A27" i="5"/>
  <c r="A26" i="5"/>
  <c r="B7" i="5"/>
  <c r="A1" i="5"/>
  <c r="K155" i="5" l="1"/>
  <c r="K156" i="5" s="1"/>
  <c r="K157" i="5" s="1"/>
  <c r="K158" i="5" s="1"/>
  <c r="K159" i="5" s="1"/>
  <c r="K160" i="5" s="1"/>
  <c r="K161" i="5" s="1"/>
  <c r="K162" i="5"/>
  <c r="K163" i="5" s="1"/>
  <c r="K154" i="5"/>
  <c r="J57" i="5"/>
  <c r="P57" i="5" s="1"/>
  <c r="X114" i="5"/>
  <c r="J127" i="5"/>
  <c r="P127" i="5" s="1"/>
  <c r="J129" i="5" s="1"/>
  <c r="X48" i="5"/>
  <c r="G50" i="5"/>
  <c r="O50" i="5" s="1"/>
  <c r="X66" i="5"/>
  <c r="G70" i="5"/>
  <c r="O70" i="5" s="1"/>
  <c r="X95" i="5"/>
  <c r="G39" i="5"/>
  <c r="O39" i="5" s="1"/>
  <c r="R41" i="5"/>
  <c r="G68" i="5"/>
  <c r="O68" i="5" s="1"/>
  <c r="X77" i="5"/>
  <c r="J111" i="5"/>
  <c r="P111" i="5" s="1"/>
  <c r="J77" i="5"/>
  <c r="P77" i="5" s="1"/>
  <c r="G18" i="5"/>
  <c r="L116" i="5"/>
  <c r="L133" i="5"/>
  <c r="L83" i="5"/>
  <c r="J35" i="5"/>
  <c r="P35" i="5" s="1"/>
  <c r="G57" i="5"/>
  <c r="O57" i="5" s="1"/>
  <c r="G127" i="5"/>
  <c r="O127" i="5" s="1"/>
  <c r="G129" i="5" s="1"/>
  <c r="X35" i="5"/>
  <c r="G35" i="5"/>
  <c r="O35" i="5" s="1"/>
  <c r="G48" i="5"/>
  <c r="O48" i="5" s="1"/>
  <c r="J66" i="5"/>
  <c r="P66" i="5" s="1"/>
  <c r="J95" i="5"/>
  <c r="P95" i="5" s="1"/>
  <c r="G111" i="5"/>
  <c r="O111" i="5" s="1"/>
  <c r="J48" i="5"/>
  <c r="P48" i="5" s="1"/>
  <c r="X57" i="5"/>
  <c r="G77" i="5"/>
  <c r="O77" i="5" s="1"/>
  <c r="X127" i="5"/>
  <c r="G66" i="5"/>
  <c r="O66" i="5" s="1"/>
  <c r="X81" i="5"/>
  <c r="G95" i="5"/>
  <c r="O95" i="5" s="1"/>
  <c r="W101" i="5"/>
  <c r="X111" i="5"/>
  <c r="G59" i="5"/>
  <c r="O59" i="5" s="1"/>
  <c r="R61" i="5"/>
  <c r="Y79" i="5"/>
  <c r="G17" i="5" s="1"/>
  <c r="R90" i="5"/>
  <c r="R104" i="5"/>
  <c r="W9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B42" i="3" s="1"/>
  <c r="DA42" i="3"/>
  <c r="DC42" i="3"/>
  <c r="A43" i="3"/>
  <c r="CY43" i="3"/>
  <c r="CZ43" i="3"/>
  <c r="DB43" i="3" s="1"/>
  <c r="DA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Y47" i="3"/>
  <c r="CZ47" i="3"/>
  <c r="DB47" i="3" s="1"/>
  <c r="DA47" i="3"/>
  <c r="DC47" i="3"/>
  <c r="A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B50" i="3" s="1"/>
  <c r="DA50" i="3"/>
  <c r="DC50" i="3"/>
  <c r="A51" i="3"/>
  <c r="CY51" i="3"/>
  <c r="CZ51" i="3"/>
  <c r="DB51" i="3" s="1"/>
  <c r="DA51" i="3"/>
  <c r="DC51" i="3"/>
  <c r="A52" i="3"/>
  <c r="CY52" i="3"/>
  <c r="CZ52" i="3"/>
  <c r="DA52" i="3"/>
  <c r="DB52" i="3"/>
  <c r="DC5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3" i="3" s="1"/>
  <c r="U28" i="1"/>
  <c r="AC28" i="1"/>
  <c r="AE28" i="1"/>
  <c r="AF28" i="1"/>
  <c r="AG28" i="1"/>
  <c r="CU28" i="1" s="1"/>
  <c r="T28" i="1" s="1"/>
  <c r="AH28" i="1"/>
  <c r="AI28" i="1"/>
  <c r="CW28" i="1" s="1"/>
  <c r="V28" i="1" s="1"/>
  <c r="AJ28" i="1"/>
  <c r="CT28" i="1"/>
  <c r="S28" i="1" s="1"/>
  <c r="CV28" i="1"/>
  <c r="CX28" i="1"/>
  <c r="W28" i="1" s="1"/>
  <c r="FR28" i="1"/>
  <c r="GL28" i="1"/>
  <c r="GN28" i="1"/>
  <c r="GP28" i="1"/>
  <c r="GV28" i="1"/>
  <c r="GX28" i="1"/>
  <c r="HC28" i="1"/>
  <c r="I29" i="1"/>
  <c r="P29" i="1"/>
  <c r="AC29" i="1"/>
  <c r="AD29" i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CS29" i="1"/>
  <c r="R29" i="1" s="1"/>
  <c r="CU29" i="1"/>
  <c r="T29" i="1" s="1"/>
  <c r="CW29" i="1"/>
  <c r="V29" i="1" s="1"/>
  <c r="FR29" i="1"/>
  <c r="GL29" i="1"/>
  <c r="GN29" i="1"/>
  <c r="GP29" i="1"/>
  <c r="GV29" i="1"/>
  <c r="HC29" i="1" s="1"/>
  <c r="GX29" i="1" s="1"/>
  <c r="I30" i="1"/>
  <c r="S30" i="1"/>
  <c r="AC30" i="1"/>
  <c r="AE30" i="1"/>
  <c r="AD30" i="1" s="1"/>
  <c r="CR30" i="1" s="1"/>
  <c r="Q30" i="1" s="1"/>
  <c r="AF30" i="1"/>
  <c r="AG30" i="1"/>
  <c r="CU30" i="1" s="1"/>
  <c r="T30" i="1" s="1"/>
  <c r="AH30" i="1"/>
  <c r="AI30" i="1"/>
  <c r="CW30" i="1" s="1"/>
  <c r="V30" i="1" s="1"/>
  <c r="AJ30" i="1"/>
  <c r="CT30" i="1"/>
  <c r="CV30" i="1"/>
  <c r="U30" i="1" s="1"/>
  <c r="CX30" i="1"/>
  <c r="W30" i="1" s="1"/>
  <c r="FR30" i="1"/>
  <c r="GL30" i="1"/>
  <c r="GN30" i="1"/>
  <c r="GP30" i="1"/>
  <c r="GV30" i="1"/>
  <c r="HC30" i="1" s="1"/>
  <c r="GX30" i="1" s="1"/>
  <c r="C31" i="1"/>
  <c r="D31" i="1"/>
  <c r="I31" i="1"/>
  <c r="CX19" i="3" s="1"/>
  <c r="AC31" i="1"/>
  <c r="AD31" i="1"/>
  <c r="AE31" i="1"/>
  <c r="AF31" i="1"/>
  <c r="CT31" i="1" s="1"/>
  <c r="S31" i="1" s="1"/>
  <c r="CZ31" i="1" s="1"/>
  <c r="Y31" i="1" s="1"/>
  <c r="AG31" i="1"/>
  <c r="AH31" i="1"/>
  <c r="CV31" i="1" s="1"/>
  <c r="U31" i="1" s="1"/>
  <c r="AI31" i="1"/>
  <c r="AJ31" i="1"/>
  <c r="CX31" i="1" s="1"/>
  <c r="W31" i="1" s="1"/>
  <c r="CQ31" i="1"/>
  <c r="P31" i="1" s="1"/>
  <c r="CS31" i="1"/>
  <c r="R31" i="1" s="1"/>
  <c r="CU31" i="1"/>
  <c r="T31" i="1" s="1"/>
  <c r="CW31" i="1"/>
  <c r="V31" i="1" s="1"/>
  <c r="CY31" i="1"/>
  <c r="X31" i="1" s="1"/>
  <c r="FR31" i="1"/>
  <c r="GL31" i="1"/>
  <c r="GN31" i="1"/>
  <c r="GP31" i="1"/>
  <c r="GV31" i="1"/>
  <c r="HC31" i="1"/>
  <c r="GX31" i="1" s="1"/>
  <c r="I32" i="1"/>
  <c r="S32" i="1"/>
  <c r="CY32" i="1" s="1"/>
  <c r="X32" i="1" s="1"/>
  <c r="AC32" i="1"/>
  <c r="AE32" i="1"/>
  <c r="CS32" i="1" s="1"/>
  <c r="R32" i="1" s="1"/>
  <c r="AF32" i="1"/>
  <c r="AG32" i="1"/>
  <c r="CU32" i="1" s="1"/>
  <c r="T32" i="1" s="1"/>
  <c r="AH32" i="1"/>
  <c r="AI32" i="1"/>
  <c r="CW32" i="1" s="1"/>
  <c r="V32" i="1" s="1"/>
  <c r="AJ32" i="1"/>
  <c r="CT32" i="1"/>
  <c r="CV32" i="1"/>
  <c r="U32" i="1" s="1"/>
  <c r="AH42" i="1" s="1"/>
  <c r="CX32" i="1"/>
  <c r="W32" i="1" s="1"/>
  <c r="CZ32" i="1"/>
  <c r="Y32" i="1" s="1"/>
  <c r="FR32" i="1"/>
  <c r="GL32" i="1"/>
  <c r="GN32" i="1"/>
  <c r="GP32" i="1"/>
  <c r="GV32" i="1"/>
  <c r="HC32" i="1" s="1"/>
  <c r="GX32" i="1" s="1"/>
  <c r="C33" i="1"/>
  <c r="D33" i="1"/>
  <c r="I33" i="1"/>
  <c r="V33" i="1"/>
  <c r="AI42" i="1" s="1"/>
  <c r="AC33" i="1"/>
  <c r="AE33" i="1"/>
  <c r="AD33" i="1" s="1"/>
  <c r="AF33" i="1"/>
  <c r="CT33" i="1" s="1"/>
  <c r="AG33" i="1"/>
  <c r="AH33" i="1"/>
  <c r="AI33" i="1"/>
  <c r="CW33" i="1" s="1"/>
  <c r="AJ33" i="1"/>
  <c r="CX33" i="1" s="1"/>
  <c r="W33" i="1" s="1"/>
  <c r="CQ33" i="1"/>
  <c r="P33" i="1" s="1"/>
  <c r="CS33" i="1"/>
  <c r="R33" i="1" s="1"/>
  <c r="CU33" i="1"/>
  <c r="T33" i="1" s="1"/>
  <c r="CV33" i="1"/>
  <c r="U33" i="1" s="1"/>
  <c r="FR33" i="1"/>
  <c r="GL33" i="1"/>
  <c r="GN33" i="1"/>
  <c r="GP33" i="1"/>
  <c r="GV33" i="1"/>
  <c r="HC33" i="1"/>
  <c r="GX33" i="1" s="1"/>
  <c r="T34" i="1"/>
  <c r="AC34" i="1"/>
  <c r="AE34" i="1"/>
  <c r="AD34" i="1" s="1"/>
  <c r="AF34" i="1"/>
  <c r="AG34" i="1"/>
  <c r="AH34" i="1"/>
  <c r="AI34" i="1"/>
  <c r="AJ34" i="1"/>
  <c r="CQ34" i="1"/>
  <c r="P34" i="1" s="1"/>
  <c r="CS34" i="1"/>
  <c r="R34" i="1" s="1"/>
  <c r="CT34" i="1"/>
  <c r="S34" i="1" s="1"/>
  <c r="CU34" i="1"/>
  <c r="CV34" i="1"/>
  <c r="U34" i="1" s="1"/>
  <c r="CW34" i="1"/>
  <c r="V34" i="1" s="1"/>
  <c r="CX34" i="1"/>
  <c r="W34" i="1" s="1"/>
  <c r="FR34" i="1"/>
  <c r="GL34" i="1"/>
  <c r="GN34" i="1"/>
  <c r="GP34" i="1"/>
  <c r="GV34" i="1"/>
  <c r="HC34" i="1"/>
  <c r="GX34" i="1" s="1"/>
  <c r="C35" i="1"/>
  <c r="D35" i="1"/>
  <c r="P35" i="1"/>
  <c r="T35" i="1"/>
  <c r="AC35" i="1"/>
  <c r="AD35" i="1"/>
  <c r="CR35" i="1" s="1"/>
  <c r="Q35" i="1" s="1"/>
  <c r="AE35" i="1"/>
  <c r="AF35" i="1"/>
  <c r="AG35" i="1"/>
  <c r="AH35" i="1"/>
  <c r="CV35" i="1" s="1"/>
  <c r="U35" i="1" s="1"/>
  <c r="AI35" i="1"/>
  <c r="AJ35" i="1"/>
  <c r="CQ35" i="1"/>
  <c r="CS35" i="1"/>
  <c r="R35" i="1" s="1"/>
  <c r="CY35" i="1" s="1"/>
  <c r="X35" i="1" s="1"/>
  <c r="CT35" i="1"/>
  <c r="S35" i="1" s="1"/>
  <c r="CU35" i="1"/>
  <c r="CW35" i="1"/>
  <c r="V35" i="1" s="1"/>
  <c r="CX35" i="1"/>
  <c r="W35" i="1" s="1"/>
  <c r="AJ42" i="1" s="1"/>
  <c r="FR35" i="1"/>
  <c r="GL35" i="1"/>
  <c r="GN35" i="1"/>
  <c r="GP35" i="1"/>
  <c r="GV35" i="1"/>
  <c r="HC35" i="1" s="1"/>
  <c r="GX35" i="1" s="1"/>
  <c r="P36" i="1"/>
  <c r="CP36" i="1" s="1"/>
  <c r="O36" i="1" s="1"/>
  <c r="T36" i="1"/>
  <c r="AC36" i="1"/>
  <c r="AD36" i="1"/>
  <c r="CR36" i="1" s="1"/>
  <c r="Q36" i="1" s="1"/>
  <c r="AE36" i="1"/>
  <c r="AF36" i="1"/>
  <c r="AG36" i="1"/>
  <c r="AH36" i="1"/>
  <c r="CV36" i="1" s="1"/>
  <c r="U36" i="1" s="1"/>
  <c r="AI36" i="1"/>
  <c r="AJ36" i="1"/>
  <c r="CQ36" i="1"/>
  <c r="CS36" i="1"/>
  <c r="R36" i="1" s="1"/>
  <c r="CY36" i="1" s="1"/>
  <c r="X36" i="1" s="1"/>
  <c r="CT36" i="1"/>
  <c r="S36" i="1" s="1"/>
  <c r="CU36" i="1"/>
  <c r="CW36" i="1"/>
  <c r="V36" i="1" s="1"/>
  <c r="CX36" i="1"/>
  <c r="W36" i="1" s="1"/>
  <c r="FR36" i="1"/>
  <c r="GL36" i="1"/>
  <c r="GN36" i="1"/>
  <c r="GP36" i="1"/>
  <c r="GV36" i="1"/>
  <c r="HC36" i="1" s="1"/>
  <c r="GX36" i="1" s="1"/>
  <c r="P37" i="1"/>
  <c r="T37" i="1"/>
  <c r="AC37" i="1"/>
  <c r="AD37" i="1"/>
  <c r="CR37" i="1" s="1"/>
  <c r="Q37" i="1" s="1"/>
  <c r="AE37" i="1"/>
  <c r="AF37" i="1"/>
  <c r="AG37" i="1"/>
  <c r="AH37" i="1"/>
  <c r="CV37" i="1" s="1"/>
  <c r="U37" i="1" s="1"/>
  <c r="AI37" i="1"/>
  <c r="AJ37" i="1"/>
  <c r="CQ37" i="1"/>
  <c r="CS37" i="1"/>
  <c r="R37" i="1" s="1"/>
  <c r="CY37" i="1" s="1"/>
  <c r="X37" i="1" s="1"/>
  <c r="CT37" i="1"/>
  <c r="S37" i="1" s="1"/>
  <c r="CU37" i="1"/>
  <c r="CW37" i="1"/>
  <c r="V37" i="1" s="1"/>
  <c r="CX37" i="1"/>
  <c r="W37" i="1" s="1"/>
  <c r="FR37" i="1"/>
  <c r="GL37" i="1"/>
  <c r="GN37" i="1"/>
  <c r="GP37" i="1"/>
  <c r="GV37" i="1"/>
  <c r="HC37" i="1" s="1"/>
  <c r="GX37" i="1" s="1"/>
  <c r="C38" i="1"/>
  <c r="D38" i="1"/>
  <c r="I38" i="1"/>
  <c r="CX32" i="3" s="1"/>
  <c r="U38" i="1"/>
  <c r="AC38" i="1"/>
  <c r="AE38" i="1"/>
  <c r="AF38" i="1"/>
  <c r="AG38" i="1"/>
  <c r="AH38" i="1"/>
  <c r="AI38" i="1"/>
  <c r="CW38" i="1" s="1"/>
  <c r="V38" i="1" s="1"/>
  <c r="AJ38" i="1"/>
  <c r="CQ38" i="1"/>
  <c r="P38" i="1" s="1"/>
  <c r="CT38" i="1"/>
  <c r="S38" i="1" s="1"/>
  <c r="CU38" i="1"/>
  <c r="T38" i="1" s="1"/>
  <c r="CV38" i="1"/>
  <c r="CX38" i="1"/>
  <c r="W38" i="1" s="1"/>
  <c r="FR38" i="1"/>
  <c r="GL38" i="1"/>
  <c r="GN38" i="1"/>
  <c r="GP38" i="1"/>
  <c r="GV38" i="1"/>
  <c r="HC38" i="1" s="1"/>
  <c r="GX38" i="1"/>
  <c r="CJ42" i="1" s="1"/>
  <c r="I39" i="1"/>
  <c r="AC39" i="1"/>
  <c r="AD39" i="1"/>
  <c r="AE39" i="1"/>
  <c r="AF39" i="1"/>
  <c r="CT39" i="1" s="1"/>
  <c r="S39" i="1" s="1"/>
  <c r="AG39" i="1"/>
  <c r="AH39" i="1"/>
  <c r="CV39" i="1" s="1"/>
  <c r="U39" i="1" s="1"/>
  <c r="AI39" i="1"/>
  <c r="AJ39" i="1"/>
  <c r="CX39" i="1" s="1"/>
  <c r="W39" i="1" s="1"/>
  <c r="CQ39" i="1"/>
  <c r="P39" i="1" s="1"/>
  <c r="CS39" i="1"/>
  <c r="R39" i="1" s="1"/>
  <c r="CU39" i="1"/>
  <c r="T39" i="1" s="1"/>
  <c r="CW39" i="1"/>
  <c r="V39" i="1" s="1"/>
  <c r="GL39" i="1"/>
  <c r="GN39" i="1"/>
  <c r="GO39" i="1"/>
  <c r="GP39" i="1"/>
  <c r="GV39" i="1"/>
  <c r="HC39" i="1"/>
  <c r="GX39" i="1" s="1"/>
  <c r="I40" i="1"/>
  <c r="U40" i="1"/>
  <c r="AC40" i="1"/>
  <c r="AE40" i="1"/>
  <c r="AF40" i="1"/>
  <c r="AG40" i="1"/>
  <c r="CU40" i="1" s="1"/>
  <c r="T40" i="1" s="1"/>
  <c r="AH40" i="1"/>
  <c r="AI40" i="1"/>
  <c r="AJ40" i="1"/>
  <c r="CT40" i="1"/>
  <c r="S40" i="1" s="1"/>
  <c r="CV40" i="1"/>
  <c r="CW40" i="1"/>
  <c r="V40" i="1" s="1"/>
  <c r="CX40" i="1"/>
  <c r="W40" i="1" s="1"/>
  <c r="FR40" i="1"/>
  <c r="GL40" i="1"/>
  <c r="GN40" i="1"/>
  <c r="CB42" i="1" s="1"/>
  <c r="GP40" i="1"/>
  <c r="GV40" i="1"/>
  <c r="GX40" i="1"/>
  <c r="HC40" i="1"/>
  <c r="B42" i="1"/>
  <c r="B26" i="1" s="1"/>
  <c r="C42" i="1"/>
  <c r="C26" i="1" s="1"/>
  <c r="D42" i="1"/>
  <c r="D26" i="1" s="1"/>
  <c r="F42" i="1"/>
  <c r="F26" i="1" s="1"/>
  <c r="G42" i="1"/>
  <c r="G26" i="1" s="1"/>
  <c r="AO42" i="1"/>
  <c r="AO26" i="1" s="1"/>
  <c r="BX42" i="1"/>
  <c r="BX26" i="1" s="1"/>
  <c r="BZ42" i="1"/>
  <c r="CD42" i="1"/>
  <c r="CG42" i="1"/>
  <c r="CK42" i="1"/>
  <c r="CL42" i="1"/>
  <c r="F46" i="1"/>
  <c r="D71" i="1"/>
  <c r="B73" i="1"/>
  <c r="D73" i="1"/>
  <c r="E73" i="1"/>
  <c r="Z73" i="1"/>
  <c r="AA73" i="1"/>
  <c r="AM73" i="1"/>
  <c r="AN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AC75" i="1"/>
  <c r="AE75" i="1"/>
  <c r="AD75" i="1" s="1"/>
  <c r="AF75" i="1"/>
  <c r="CT75" i="1" s="1"/>
  <c r="AG75" i="1"/>
  <c r="AH75" i="1"/>
  <c r="CV75" i="1" s="1"/>
  <c r="AI75" i="1"/>
  <c r="CW75" i="1" s="1"/>
  <c r="V75" i="1" s="1"/>
  <c r="AI81" i="1" s="1"/>
  <c r="AJ75" i="1"/>
  <c r="CX75" i="1" s="1"/>
  <c r="CQ75" i="1"/>
  <c r="CU75" i="1"/>
  <c r="FR75" i="1"/>
  <c r="GL75" i="1"/>
  <c r="GN75" i="1"/>
  <c r="GP75" i="1"/>
  <c r="GV75" i="1"/>
  <c r="HC75" i="1" s="1"/>
  <c r="I76" i="1"/>
  <c r="T76" i="1"/>
  <c r="AC76" i="1"/>
  <c r="AE76" i="1"/>
  <c r="CS76" i="1" s="1"/>
  <c r="R76" i="1" s="1"/>
  <c r="AF76" i="1"/>
  <c r="AG76" i="1"/>
  <c r="AH76" i="1"/>
  <c r="AI76" i="1"/>
  <c r="CW76" i="1" s="1"/>
  <c r="V76" i="1" s="1"/>
  <c r="AJ76" i="1"/>
  <c r="CQ76" i="1"/>
  <c r="P76" i="1" s="1"/>
  <c r="CT76" i="1"/>
  <c r="S76" i="1" s="1"/>
  <c r="CZ76" i="1" s="1"/>
  <c r="Y76" i="1" s="1"/>
  <c r="CU76" i="1"/>
  <c r="CV76" i="1"/>
  <c r="U76" i="1" s="1"/>
  <c r="CX76" i="1"/>
  <c r="W76" i="1" s="1"/>
  <c r="CY76" i="1"/>
  <c r="X76" i="1" s="1"/>
  <c r="FR76" i="1"/>
  <c r="GL76" i="1"/>
  <c r="GO76" i="1"/>
  <c r="GP76" i="1"/>
  <c r="GV76" i="1"/>
  <c r="HC76" i="1" s="1"/>
  <c r="GX76" i="1" s="1"/>
  <c r="I77" i="1"/>
  <c r="V77" i="1"/>
  <c r="AC77" i="1"/>
  <c r="AD77" i="1"/>
  <c r="CR77" i="1" s="1"/>
  <c r="AE77" i="1"/>
  <c r="AF77" i="1"/>
  <c r="AG77" i="1"/>
  <c r="AH77" i="1"/>
  <c r="CV77" i="1" s="1"/>
  <c r="AI77" i="1"/>
  <c r="AJ77" i="1"/>
  <c r="CX77" i="1" s="1"/>
  <c r="W77" i="1" s="1"/>
  <c r="CS77" i="1"/>
  <c r="R77" i="1" s="1"/>
  <c r="CT77" i="1"/>
  <c r="S77" i="1" s="1"/>
  <c r="CU77" i="1"/>
  <c r="T77" i="1" s="1"/>
  <c r="CW77" i="1"/>
  <c r="FR77" i="1"/>
  <c r="BY81" i="1" s="1"/>
  <c r="GL77" i="1"/>
  <c r="GO77" i="1"/>
  <c r="GP77" i="1"/>
  <c r="GV77" i="1"/>
  <c r="HC77" i="1"/>
  <c r="GX77" i="1" s="1"/>
  <c r="C78" i="1"/>
  <c r="D78" i="1"/>
  <c r="I78" i="1"/>
  <c r="Q78" i="1"/>
  <c r="W78" i="1"/>
  <c r="AC78" i="1"/>
  <c r="AD78" i="1"/>
  <c r="CR78" i="1" s="1"/>
  <c r="AE78" i="1"/>
  <c r="CS78" i="1" s="1"/>
  <c r="R78" i="1" s="1"/>
  <c r="AF78" i="1"/>
  <c r="AG78" i="1"/>
  <c r="AH78" i="1"/>
  <c r="CV78" i="1" s="1"/>
  <c r="U78" i="1" s="1"/>
  <c r="AI78" i="1"/>
  <c r="CW78" i="1" s="1"/>
  <c r="V78" i="1" s="1"/>
  <c r="AJ78" i="1"/>
  <c r="CQ78" i="1"/>
  <c r="P78" i="1" s="1"/>
  <c r="CT78" i="1"/>
  <c r="S78" i="1" s="1"/>
  <c r="CU78" i="1"/>
  <c r="T78" i="1" s="1"/>
  <c r="CX78" i="1"/>
  <c r="FR78" i="1"/>
  <c r="GL78" i="1"/>
  <c r="GN78" i="1"/>
  <c r="GP78" i="1"/>
  <c r="GV78" i="1"/>
  <c r="HC78" i="1" s="1"/>
  <c r="GX78" i="1"/>
  <c r="I79" i="1"/>
  <c r="T79" i="1"/>
  <c r="AC79" i="1"/>
  <c r="AD79" i="1"/>
  <c r="CR79" i="1" s="1"/>
  <c r="AE79" i="1"/>
  <c r="AF79" i="1"/>
  <c r="CT79" i="1" s="1"/>
  <c r="S79" i="1" s="1"/>
  <c r="AG79" i="1"/>
  <c r="AH79" i="1"/>
  <c r="CV79" i="1" s="1"/>
  <c r="AI79" i="1"/>
  <c r="AJ79" i="1"/>
  <c r="CX79" i="1" s="1"/>
  <c r="W79" i="1" s="1"/>
  <c r="CQ79" i="1"/>
  <c r="P79" i="1" s="1"/>
  <c r="CS79" i="1"/>
  <c r="R79" i="1" s="1"/>
  <c r="CU79" i="1"/>
  <c r="CW79" i="1"/>
  <c r="V79" i="1" s="1"/>
  <c r="FR79" i="1"/>
  <c r="GL79" i="1"/>
  <c r="GN79" i="1"/>
  <c r="GP79" i="1"/>
  <c r="GV79" i="1"/>
  <c r="HC79" i="1"/>
  <c r="GX79" i="1" s="1"/>
  <c r="B81" i="1"/>
  <c r="C81" i="1"/>
  <c r="C73" i="1" s="1"/>
  <c r="D81" i="1"/>
  <c r="F81" i="1"/>
  <c r="F73" i="1" s="1"/>
  <c r="G81" i="1"/>
  <c r="G73" i="1" s="1"/>
  <c r="BB81" i="1"/>
  <c r="BB73" i="1" s="1"/>
  <c r="BX81" i="1"/>
  <c r="BX73" i="1" s="1"/>
  <c r="BZ81" i="1"/>
  <c r="CD81" i="1"/>
  <c r="CK81" i="1"/>
  <c r="CK73" i="1" s="1"/>
  <c r="CL81" i="1"/>
  <c r="F94" i="1"/>
  <c r="D110" i="1"/>
  <c r="B112" i="1"/>
  <c r="E112" i="1"/>
  <c r="Z112" i="1"/>
  <c r="AA112" i="1"/>
  <c r="AG112" i="1"/>
  <c r="AM112" i="1"/>
  <c r="AN112" i="1"/>
  <c r="AO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CK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C114" i="1"/>
  <c r="D114" i="1"/>
  <c r="I114" i="1"/>
  <c r="R114" i="1"/>
  <c r="AE116" i="1" s="1"/>
  <c r="AB114" i="1"/>
  <c r="AC114" i="1"/>
  <c r="AE114" i="1"/>
  <c r="AD114" i="1" s="1"/>
  <c r="CR114" i="1" s="1"/>
  <c r="Q114" i="1" s="1"/>
  <c r="AD116" i="1" s="1"/>
  <c r="AF114" i="1"/>
  <c r="CT114" i="1" s="1"/>
  <c r="S114" i="1" s="1"/>
  <c r="CZ114" i="1" s="1"/>
  <c r="Y114" i="1" s="1"/>
  <c r="AL116" i="1" s="1"/>
  <c r="AG114" i="1"/>
  <c r="AH114" i="1"/>
  <c r="AI114" i="1"/>
  <c r="CW114" i="1" s="1"/>
  <c r="V114" i="1" s="1"/>
  <c r="AI116" i="1" s="1"/>
  <c r="AJ114" i="1"/>
  <c r="CX114" i="1" s="1"/>
  <c r="W114" i="1" s="1"/>
  <c r="AJ116" i="1" s="1"/>
  <c r="CQ114" i="1"/>
  <c r="P114" i="1" s="1"/>
  <c r="CS114" i="1"/>
  <c r="CU114" i="1"/>
  <c r="T114" i="1" s="1"/>
  <c r="AG116" i="1" s="1"/>
  <c r="T116" i="1" s="1"/>
  <c r="CV114" i="1"/>
  <c r="U114" i="1" s="1"/>
  <c r="AH116" i="1" s="1"/>
  <c r="FR114" i="1"/>
  <c r="BY116" i="1" s="1"/>
  <c r="GL114" i="1"/>
  <c r="GN114" i="1"/>
  <c r="GP114" i="1"/>
  <c r="GV114" i="1"/>
  <c r="HC114" i="1"/>
  <c r="GX114" i="1" s="1"/>
  <c r="CJ116" i="1" s="1"/>
  <c r="B116" i="1"/>
  <c r="C116" i="1"/>
  <c r="C112" i="1" s="1"/>
  <c r="D116" i="1"/>
  <c r="D112" i="1" s="1"/>
  <c r="F116" i="1"/>
  <c r="F112" i="1" s="1"/>
  <c r="G116" i="1"/>
  <c r="G112" i="1" s="1"/>
  <c r="AO116" i="1"/>
  <c r="F120" i="1" s="1"/>
  <c r="AQ116" i="1"/>
  <c r="AQ112" i="1" s="1"/>
  <c r="AU116" i="1"/>
  <c r="AU112" i="1" s="1"/>
  <c r="BC116" i="1"/>
  <c r="BC112" i="1" s="1"/>
  <c r="BX116" i="1"/>
  <c r="BX112" i="1" s="1"/>
  <c r="BZ116" i="1"/>
  <c r="BZ112" i="1" s="1"/>
  <c r="CB116" i="1"/>
  <c r="CB112" i="1" s="1"/>
  <c r="CD116" i="1"/>
  <c r="CD112" i="1" s="1"/>
  <c r="CG116" i="1"/>
  <c r="AX116" i="1" s="1"/>
  <c r="AX112" i="1" s="1"/>
  <c r="CK116" i="1"/>
  <c r="BB116" i="1" s="1"/>
  <c r="CL116" i="1"/>
  <c r="CL112" i="1" s="1"/>
  <c r="F126" i="1"/>
  <c r="F132" i="1"/>
  <c r="F135" i="1"/>
  <c r="B145" i="1"/>
  <c r="B22" i="1" s="1"/>
  <c r="C145" i="1"/>
  <c r="C22" i="1" s="1"/>
  <c r="D145" i="1"/>
  <c r="D22" i="1" s="1"/>
  <c r="F145" i="1"/>
  <c r="F22" i="1" s="1"/>
  <c r="G145" i="1"/>
  <c r="G22" i="1" s="1"/>
  <c r="B174" i="1"/>
  <c r="B18" i="1" s="1"/>
  <c r="C174" i="1"/>
  <c r="C18" i="1" s="1"/>
  <c r="D174" i="1"/>
  <c r="D18" i="1" s="1"/>
  <c r="F174" i="1"/>
  <c r="F18" i="1" s="1"/>
  <c r="G174" i="1"/>
  <c r="G18" i="1" s="1"/>
  <c r="G15" i="5" l="1"/>
  <c r="G116" i="5"/>
  <c r="J116" i="5"/>
  <c r="G20" i="5"/>
  <c r="G14" i="5"/>
  <c r="G83" i="5"/>
  <c r="G133" i="5"/>
  <c r="G16" i="5"/>
  <c r="J83" i="5"/>
  <c r="J133" i="5"/>
  <c r="AH26" i="1"/>
  <c r="U42" i="1"/>
  <c r="AP116" i="1"/>
  <c r="CI116" i="1"/>
  <c r="BY112" i="1"/>
  <c r="AL112" i="1"/>
  <c r="Y116" i="1"/>
  <c r="CZ79" i="1"/>
  <c r="Y79" i="1" s="1"/>
  <c r="CY79" i="1"/>
  <c r="X79" i="1" s="1"/>
  <c r="CJ112" i="1"/>
  <c r="BA116" i="1"/>
  <c r="AH112" i="1"/>
  <c r="U116" i="1"/>
  <c r="R116" i="1"/>
  <c r="AE112" i="1"/>
  <c r="F137" i="1"/>
  <c r="T112" i="1"/>
  <c r="V116" i="1"/>
  <c r="AI112" i="1"/>
  <c r="AD112" i="1"/>
  <c r="Q116" i="1"/>
  <c r="AB79" i="1"/>
  <c r="AI73" i="1"/>
  <c r="V81" i="1"/>
  <c r="W116" i="1"/>
  <c r="AJ112" i="1"/>
  <c r="CL73" i="1"/>
  <c r="BC81" i="1"/>
  <c r="BZ73" i="1"/>
  <c r="AQ81" i="1"/>
  <c r="CG81" i="1"/>
  <c r="CY78" i="1"/>
  <c r="X78" i="1" s="1"/>
  <c r="CZ78" i="1"/>
  <c r="Y78" i="1" s="1"/>
  <c r="CI81" i="1"/>
  <c r="GX75" i="1"/>
  <c r="CJ81" i="1" s="1"/>
  <c r="CS75" i="1"/>
  <c r="R75" i="1" s="1"/>
  <c r="AE81" i="1" s="1"/>
  <c r="U75" i="1"/>
  <c r="BY73" i="1"/>
  <c r="CD26" i="1"/>
  <c r="AU42" i="1"/>
  <c r="CQ40" i="1"/>
  <c r="P40" i="1" s="1"/>
  <c r="CP40" i="1" s="1"/>
  <c r="O40" i="1" s="1"/>
  <c r="W42" i="1"/>
  <c r="AJ26" i="1"/>
  <c r="AI26" i="1"/>
  <c r="V42" i="1"/>
  <c r="CP114" i="1"/>
  <c r="O114" i="1" s="1"/>
  <c r="AC116" i="1"/>
  <c r="CD73" i="1"/>
  <c r="AU81" i="1"/>
  <c r="AB75" i="1"/>
  <c r="CR75" i="1"/>
  <c r="Q75" i="1" s="1"/>
  <c r="AD81" i="1" s="1"/>
  <c r="CJ26" i="1"/>
  <c r="BA42" i="1"/>
  <c r="F123" i="1"/>
  <c r="CX51" i="3"/>
  <c r="CX52" i="3"/>
  <c r="CG112" i="1"/>
  <c r="AP81" i="1"/>
  <c r="CP78" i="1"/>
  <c r="O78" i="1" s="1"/>
  <c r="CQ77" i="1"/>
  <c r="P77" i="1" s="1"/>
  <c r="AB77" i="1"/>
  <c r="P75" i="1"/>
  <c r="FR39" i="1"/>
  <c r="BY42" i="1" s="1"/>
  <c r="CZ77" i="1"/>
  <c r="Y77" i="1" s="1"/>
  <c r="CY77" i="1"/>
  <c r="X77" i="1" s="1"/>
  <c r="CX39" i="3"/>
  <c r="CX38" i="3"/>
  <c r="CX40" i="3"/>
  <c r="AF116" i="1"/>
  <c r="CY114" i="1"/>
  <c r="X114" i="1" s="1"/>
  <c r="AK116" i="1" s="1"/>
  <c r="BB112" i="1"/>
  <c r="F129" i="1"/>
  <c r="AS116" i="1"/>
  <c r="CP79" i="1"/>
  <c r="O79" i="1" s="1"/>
  <c r="T75" i="1"/>
  <c r="AG81" i="1" s="1"/>
  <c r="CK26" i="1"/>
  <c r="BB42" i="1"/>
  <c r="CB26" i="1"/>
  <c r="AS42" i="1"/>
  <c r="AO81" i="1"/>
  <c r="AB78" i="1"/>
  <c r="CZ39" i="1"/>
  <c r="Y39" i="1" s="1"/>
  <c r="CY39" i="1"/>
  <c r="X39" i="1" s="1"/>
  <c r="GO36" i="1"/>
  <c r="U79" i="1"/>
  <c r="Q79" i="1"/>
  <c r="AD76" i="1"/>
  <c r="CR76" i="1" s="1"/>
  <c r="Q76" i="1" s="1"/>
  <c r="CP76" i="1" s="1"/>
  <c r="O76" i="1" s="1"/>
  <c r="CG26" i="1"/>
  <c r="AX42" i="1"/>
  <c r="BZ26" i="1"/>
  <c r="AQ42" i="1"/>
  <c r="CP34" i="1"/>
  <c r="O34" i="1" s="1"/>
  <c r="U77" i="1"/>
  <c r="Q77" i="1"/>
  <c r="AB76" i="1"/>
  <c r="W75" i="1"/>
  <c r="AJ81" i="1" s="1"/>
  <c r="S75" i="1"/>
  <c r="CL26" i="1"/>
  <c r="BC42" i="1"/>
  <c r="AD40" i="1"/>
  <c r="CR40" i="1" s="1"/>
  <c r="Q40" i="1" s="1"/>
  <c r="CS40" i="1"/>
  <c r="R40" i="1" s="1"/>
  <c r="CY40" i="1" s="1"/>
  <c r="X40" i="1" s="1"/>
  <c r="CP37" i="1"/>
  <c r="O37" i="1" s="1"/>
  <c r="GM36" i="1"/>
  <c r="CP35" i="1"/>
  <c r="O35" i="1" s="1"/>
  <c r="CX43" i="3"/>
  <c r="CX47" i="3"/>
  <c r="CX42" i="3"/>
  <c r="CX46" i="3"/>
  <c r="CX50" i="3"/>
  <c r="CX41" i="3"/>
  <c r="CX45" i="3"/>
  <c r="CX49" i="3"/>
  <c r="CX48" i="3"/>
  <c r="CX44" i="3"/>
  <c r="CR39" i="1"/>
  <c r="Q39" i="1" s="1"/>
  <c r="CP39" i="1" s="1"/>
  <c r="O39" i="1" s="1"/>
  <c r="GM39" i="1" s="1"/>
  <c r="AB39" i="1"/>
  <c r="CY38" i="1"/>
  <c r="X38" i="1" s="1"/>
  <c r="CS38" i="1"/>
  <c r="R38" i="1" s="1"/>
  <c r="CZ38" i="1" s="1"/>
  <c r="Y38" i="1" s="1"/>
  <c r="AD38" i="1"/>
  <c r="CR38" i="1" s="1"/>
  <c r="Q38" i="1" s="1"/>
  <c r="CP38" i="1" s="1"/>
  <c r="O38" i="1" s="1"/>
  <c r="AB37" i="1"/>
  <c r="AB36" i="1"/>
  <c r="AB35" i="1"/>
  <c r="CY29" i="1"/>
  <c r="X29" i="1" s="1"/>
  <c r="AB38" i="1"/>
  <c r="AB34" i="1"/>
  <c r="CR34" i="1"/>
  <c r="Q34" i="1" s="1"/>
  <c r="CR33" i="1"/>
  <c r="Q33" i="1" s="1"/>
  <c r="CP33" i="1" s="1"/>
  <c r="O33" i="1" s="1"/>
  <c r="AB33" i="1"/>
  <c r="AB32" i="1"/>
  <c r="CQ32" i="1"/>
  <c r="P32" i="1" s="1"/>
  <c r="CP32" i="1" s="1"/>
  <c r="O32" i="1" s="1"/>
  <c r="CZ30" i="1"/>
  <c r="Y30" i="1" s="1"/>
  <c r="AG42" i="1"/>
  <c r="CZ37" i="1"/>
  <c r="Y37" i="1" s="1"/>
  <c r="CZ36" i="1"/>
  <c r="Y36" i="1" s="1"/>
  <c r="CZ35" i="1"/>
  <c r="Y35" i="1" s="1"/>
  <c r="CY34" i="1"/>
  <c r="X34" i="1" s="1"/>
  <c r="CZ34" i="1"/>
  <c r="Y34" i="1" s="1"/>
  <c r="CR29" i="1"/>
  <c r="Q29" i="1" s="1"/>
  <c r="CP29" i="1" s="1"/>
  <c r="O29" i="1" s="1"/>
  <c r="AB29" i="1"/>
  <c r="AB28" i="1"/>
  <c r="S33" i="1"/>
  <c r="CX22" i="3"/>
  <c r="CX21" i="3"/>
  <c r="CQ30" i="1"/>
  <c r="P30" i="1" s="1"/>
  <c r="CP30" i="1" s="1"/>
  <c r="O30" i="1" s="1"/>
  <c r="AB30" i="1"/>
  <c r="CZ29" i="1"/>
  <c r="Y29" i="1" s="1"/>
  <c r="CX31" i="3"/>
  <c r="CX35" i="3"/>
  <c r="CX30" i="3"/>
  <c r="CX34" i="3"/>
  <c r="CX33" i="3"/>
  <c r="CX37" i="3"/>
  <c r="AD32" i="1"/>
  <c r="CR32" i="1" s="1"/>
  <c r="Q32" i="1" s="1"/>
  <c r="CR31" i="1"/>
  <c r="Q31" i="1" s="1"/>
  <c r="CP31" i="1" s="1"/>
  <c r="O31" i="1" s="1"/>
  <c r="AB31" i="1"/>
  <c r="CS28" i="1"/>
  <c r="R28" i="1" s="1"/>
  <c r="AD28" i="1"/>
  <c r="CR28" i="1" s="1"/>
  <c r="Q28" i="1" s="1"/>
  <c r="CX36" i="3"/>
  <c r="CS30" i="1"/>
  <c r="R30" i="1" s="1"/>
  <c r="CY30" i="1" s="1"/>
  <c r="X30" i="1" s="1"/>
  <c r="CQ28" i="1"/>
  <c r="P28" i="1" s="1"/>
  <c r="CX17" i="3"/>
  <c r="CX13" i="3"/>
  <c r="CX9" i="3"/>
  <c r="CX5" i="3"/>
  <c r="CX1" i="3"/>
  <c r="CX18" i="3"/>
  <c r="CX14" i="3"/>
  <c r="CX10" i="3"/>
  <c r="CX6" i="3"/>
  <c r="CX2" i="3"/>
  <c r="CX15" i="3"/>
  <c r="CX11" i="3"/>
  <c r="CX7" i="3"/>
  <c r="BY26" i="1" l="1"/>
  <c r="CI42" i="1"/>
  <c r="AP42" i="1"/>
  <c r="GO38" i="1"/>
  <c r="GM38" i="1"/>
  <c r="GO29" i="1"/>
  <c r="GM29" i="1"/>
  <c r="GN76" i="1"/>
  <c r="GM76" i="1"/>
  <c r="GO31" i="1"/>
  <c r="GM31" i="1"/>
  <c r="CZ75" i="1"/>
  <c r="Y75" i="1" s="1"/>
  <c r="AL81" i="1" s="1"/>
  <c r="AF81" i="1"/>
  <c r="CY75" i="1"/>
  <c r="X75" i="1" s="1"/>
  <c r="AK81" i="1" s="1"/>
  <c r="AX26" i="1"/>
  <c r="AX145" i="1"/>
  <c r="F49" i="1"/>
  <c r="GO79" i="1"/>
  <c r="GM79" i="1"/>
  <c r="AK112" i="1"/>
  <c r="X116" i="1"/>
  <c r="GO78" i="1"/>
  <c r="GM78" i="1"/>
  <c r="AD73" i="1"/>
  <c r="Q81" i="1"/>
  <c r="CH116" i="1"/>
  <c r="CE116" i="1"/>
  <c r="P116" i="1"/>
  <c r="AC112" i="1"/>
  <c r="CF116" i="1"/>
  <c r="GO40" i="1"/>
  <c r="BA81" i="1"/>
  <c r="CJ73" i="1"/>
  <c r="BC73" i="1"/>
  <c r="F97" i="1"/>
  <c r="V73" i="1"/>
  <c r="F104" i="1"/>
  <c r="CI112" i="1"/>
  <c r="AZ116" i="1"/>
  <c r="AD42" i="1"/>
  <c r="CY33" i="1"/>
  <c r="X33" i="1" s="1"/>
  <c r="GO33" i="1" s="1"/>
  <c r="CZ33" i="1"/>
  <c r="Y33" i="1" s="1"/>
  <c r="GO35" i="1"/>
  <c r="GM35" i="1"/>
  <c r="AJ73" i="1"/>
  <c r="W81" i="1"/>
  <c r="AF42" i="1"/>
  <c r="BB26" i="1"/>
  <c r="F55" i="1"/>
  <c r="BB145" i="1"/>
  <c r="F133" i="1"/>
  <c r="AS112" i="1"/>
  <c r="S116" i="1"/>
  <c r="AF112" i="1"/>
  <c r="CP75" i="1"/>
  <c r="O75" i="1" s="1"/>
  <c r="AC81" i="1"/>
  <c r="AP73" i="1"/>
  <c r="F90" i="1"/>
  <c r="AB116" i="1"/>
  <c r="GM114" i="1"/>
  <c r="CA116" i="1" s="1"/>
  <c r="GO114" i="1"/>
  <c r="CC116" i="1" s="1"/>
  <c r="CZ40" i="1"/>
  <c r="Y40" i="1" s="1"/>
  <c r="GM40" i="1" s="1"/>
  <c r="CG73" i="1"/>
  <c r="AX81" i="1"/>
  <c r="F136" i="1"/>
  <c r="BA112" i="1"/>
  <c r="F142" i="1"/>
  <c r="Y112" i="1"/>
  <c r="AP112" i="1"/>
  <c r="F125" i="1"/>
  <c r="AE42" i="1"/>
  <c r="GM30" i="1"/>
  <c r="GO30" i="1"/>
  <c r="GO32" i="1"/>
  <c r="GM32" i="1"/>
  <c r="BC26" i="1"/>
  <c r="F58" i="1"/>
  <c r="BC145" i="1"/>
  <c r="CZ28" i="1"/>
  <c r="Y28" i="1" s="1"/>
  <c r="AL42" i="1" s="1"/>
  <c r="AQ26" i="1"/>
  <c r="F52" i="1"/>
  <c r="AQ145" i="1"/>
  <c r="F85" i="1"/>
  <c r="AO73" i="1"/>
  <c r="AO145" i="1"/>
  <c r="BA26" i="1"/>
  <c r="BA145" i="1"/>
  <c r="F62" i="1"/>
  <c r="F100" i="1"/>
  <c r="AU73" i="1"/>
  <c r="V26" i="1"/>
  <c r="F65" i="1"/>
  <c r="V145" i="1"/>
  <c r="W26" i="1"/>
  <c r="W145" i="1"/>
  <c r="F66" i="1"/>
  <c r="AH81" i="1"/>
  <c r="AZ81" i="1"/>
  <c r="CI73" i="1"/>
  <c r="AQ73" i="1"/>
  <c r="F91" i="1"/>
  <c r="V112" i="1"/>
  <c r="F139" i="1"/>
  <c r="R112" i="1"/>
  <c r="F130" i="1"/>
  <c r="U26" i="1"/>
  <c r="F64" i="1"/>
  <c r="GM34" i="1"/>
  <c r="GO34" i="1"/>
  <c r="CP28" i="1"/>
  <c r="O28" i="1" s="1"/>
  <c r="AC42" i="1"/>
  <c r="AG26" i="1"/>
  <c r="T42" i="1"/>
  <c r="GO37" i="1"/>
  <c r="GM37" i="1"/>
  <c r="CY28" i="1"/>
  <c r="X28" i="1" s="1"/>
  <c r="AK42" i="1" s="1"/>
  <c r="AS26" i="1"/>
  <c r="F59" i="1"/>
  <c r="T81" i="1"/>
  <c r="AG73" i="1"/>
  <c r="CP77" i="1"/>
  <c r="O77" i="1" s="1"/>
  <c r="AB40" i="1"/>
  <c r="AU26" i="1"/>
  <c r="F61" i="1"/>
  <c r="AU145" i="1"/>
  <c r="R81" i="1"/>
  <c r="AE73" i="1"/>
  <c r="W112" i="1"/>
  <c r="F140" i="1"/>
  <c r="Q112" i="1"/>
  <c r="F128" i="1"/>
  <c r="F138" i="1"/>
  <c r="U112" i="1"/>
  <c r="AU22" i="1" l="1"/>
  <c r="AU174" i="1"/>
  <c r="F164" i="1"/>
  <c r="GO28" i="1"/>
  <c r="CC42" i="1" s="1"/>
  <c r="GM28" i="1"/>
  <c r="AB42" i="1"/>
  <c r="F169" i="1"/>
  <c r="W22" i="1"/>
  <c r="W174" i="1"/>
  <c r="BA22" i="1"/>
  <c r="F165" i="1"/>
  <c r="BA174" i="1"/>
  <c r="AE26" i="1"/>
  <c r="R42" i="1"/>
  <c r="O116" i="1"/>
  <c r="AB112" i="1"/>
  <c r="F92" i="1"/>
  <c r="AZ73" i="1"/>
  <c r="BC22" i="1"/>
  <c r="F161" i="1"/>
  <c r="BC174" i="1"/>
  <c r="T73" i="1"/>
  <c r="F102" i="1"/>
  <c r="AK26" i="1"/>
  <c r="X42" i="1"/>
  <c r="AH73" i="1"/>
  <c r="U81" i="1"/>
  <c r="V22" i="1"/>
  <c r="V174" i="1"/>
  <c r="F168" i="1"/>
  <c r="AO22" i="1"/>
  <c r="F149" i="1"/>
  <c r="AO174" i="1"/>
  <c r="AT116" i="1"/>
  <c r="CC112" i="1"/>
  <c r="S112" i="1"/>
  <c r="F131" i="1"/>
  <c r="CF112" i="1"/>
  <c r="AW116" i="1"/>
  <c r="CH112" i="1"/>
  <c r="AY116" i="1"/>
  <c r="X81" i="1"/>
  <c r="AK73" i="1"/>
  <c r="GM33" i="1"/>
  <c r="R73" i="1"/>
  <c r="F95" i="1"/>
  <c r="AC26" i="1"/>
  <c r="CE42" i="1"/>
  <c r="CH42" i="1"/>
  <c r="CF42" i="1"/>
  <c r="P42" i="1"/>
  <c r="AX73" i="1"/>
  <c r="F88" i="1"/>
  <c r="CA112" i="1"/>
  <c r="AR116" i="1"/>
  <c r="P81" i="1"/>
  <c r="CE81" i="1"/>
  <c r="CF81" i="1"/>
  <c r="AC73" i="1"/>
  <c r="CH81" i="1"/>
  <c r="AD26" i="1"/>
  <c r="Q42" i="1"/>
  <c r="BA73" i="1"/>
  <c r="F101" i="1"/>
  <c r="Q73" i="1"/>
  <c r="F93" i="1"/>
  <c r="F141" i="1"/>
  <c r="X112" i="1"/>
  <c r="AF73" i="1"/>
  <c r="S81" i="1"/>
  <c r="AP26" i="1"/>
  <c r="F51" i="1"/>
  <c r="AP145" i="1"/>
  <c r="GN77" i="1"/>
  <c r="CB81" i="1" s="1"/>
  <c r="GM77" i="1"/>
  <c r="S42" i="1"/>
  <c r="AF26" i="1"/>
  <c r="AZ112" i="1"/>
  <c r="F127" i="1"/>
  <c r="P112" i="1"/>
  <c r="F119" i="1"/>
  <c r="AX22" i="1"/>
  <c r="F152" i="1"/>
  <c r="AX174" i="1"/>
  <c r="AL73" i="1"/>
  <c r="Y81" i="1"/>
  <c r="CI26" i="1"/>
  <c r="AZ42" i="1"/>
  <c r="AL26" i="1"/>
  <c r="Y42" i="1"/>
  <c r="GO75" i="1"/>
  <c r="CC81" i="1" s="1"/>
  <c r="AB81" i="1"/>
  <c r="GM75" i="1"/>
  <c r="CA81" i="1" s="1"/>
  <c r="T26" i="1"/>
  <c r="F63" i="1"/>
  <c r="T145" i="1"/>
  <c r="AQ22" i="1"/>
  <c r="F155" i="1"/>
  <c r="AQ174" i="1"/>
  <c r="BB22" i="1"/>
  <c r="BB174" i="1"/>
  <c r="F158" i="1"/>
  <c r="W73" i="1"/>
  <c r="F105" i="1"/>
  <c r="CE112" i="1"/>
  <c r="AV116" i="1"/>
  <c r="CB73" i="1" l="1"/>
  <c r="AS81" i="1"/>
  <c r="CC73" i="1"/>
  <c r="AT81" i="1"/>
  <c r="S26" i="1"/>
  <c r="S145" i="1"/>
  <c r="F57" i="1"/>
  <c r="CH73" i="1"/>
  <c r="AY81" i="1"/>
  <c r="F84" i="1"/>
  <c r="P73" i="1"/>
  <c r="CE26" i="1"/>
  <c r="AV42" i="1"/>
  <c r="BA18" i="1"/>
  <c r="F194" i="1"/>
  <c r="CC26" i="1"/>
  <c r="AT42" i="1"/>
  <c r="F121" i="1"/>
  <c r="AV112" i="1"/>
  <c r="Y26" i="1"/>
  <c r="F68" i="1"/>
  <c r="Y145" i="1"/>
  <c r="AR112" i="1"/>
  <c r="F143" i="1"/>
  <c r="P26" i="1"/>
  <c r="F45" i="1"/>
  <c r="P145" i="1"/>
  <c r="F122" i="1"/>
  <c r="AW112" i="1"/>
  <c r="F103" i="1"/>
  <c r="U73" i="1"/>
  <c r="U145" i="1"/>
  <c r="F118" i="1"/>
  <c r="O112" i="1"/>
  <c r="H16" i="2"/>
  <c r="H18" i="2" s="1"/>
  <c r="AQ18" i="1"/>
  <c r="F184" i="1"/>
  <c r="BB18" i="1"/>
  <c r="F187" i="1"/>
  <c r="CA73" i="1"/>
  <c r="AR81" i="1"/>
  <c r="F107" i="1"/>
  <c r="Y73" i="1"/>
  <c r="F96" i="1"/>
  <c r="S73" i="1"/>
  <c r="Q26" i="1"/>
  <c r="F54" i="1"/>
  <c r="Q145" i="1"/>
  <c r="CF73" i="1"/>
  <c r="AW81" i="1"/>
  <c r="CF26" i="1"/>
  <c r="AW42" i="1"/>
  <c r="X73" i="1"/>
  <c r="F106" i="1"/>
  <c r="AT112" i="1"/>
  <c r="F134" i="1"/>
  <c r="R26" i="1"/>
  <c r="F56" i="1"/>
  <c r="R145" i="1"/>
  <c r="O42" i="1"/>
  <c r="AB26" i="1"/>
  <c r="AU18" i="1"/>
  <c r="F193" i="1"/>
  <c r="F205" i="1" s="1"/>
  <c r="F215" i="1" s="1"/>
  <c r="AX18" i="1"/>
  <c r="F181" i="1"/>
  <c r="T22" i="1"/>
  <c r="F166" i="1"/>
  <c r="T174" i="1"/>
  <c r="AB73" i="1"/>
  <c r="O81" i="1"/>
  <c r="AZ26" i="1"/>
  <c r="F53" i="1"/>
  <c r="AZ145" i="1"/>
  <c r="AP22" i="1"/>
  <c r="AP174" i="1"/>
  <c r="F154" i="1"/>
  <c r="G16" i="2" s="1"/>
  <c r="G18" i="2" s="1"/>
  <c r="AV81" i="1"/>
  <c r="CE73" i="1"/>
  <c r="CH26" i="1"/>
  <c r="AY42" i="1"/>
  <c r="AY112" i="1"/>
  <c r="F124" i="1"/>
  <c r="AO18" i="1"/>
  <c r="F178" i="1"/>
  <c r="V18" i="1"/>
  <c r="F197" i="1"/>
  <c r="X26" i="1"/>
  <c r="X145" i="1"/>
  <c r="F67" i="1"/>
  <c r="BC18" i="1"/>
  <c r="F190" i="1"/>
  <c r="W18" i="1"/>
  <c r="F198" i="1"/>
  <c r="CA42" i="1"/>
  <c r="X22" i="1" l="1"/>
  <c r="X174" i="1"/>
  <c r="F170" i="1"/>
  <c r="T18" i="1"/>
  <c r="F195" i="1"/>
  <c r="O26" i="1"/>
  <c r="F44" i="1"/>
  <c r="O145" i="1"/>
  <c r="AW26" i="1"/>
  <c r="F48" i="1"/>
  <c r="AW145" i="1"/>
  <c r="Q22" i="1"/>
  <c r="F157" i="1"/>
  <c r="Q174" i="1"/>
  <c r="U22" i="1"/>
  <c r="U174" i="1"/>
  <c r="F167" i="1"/>
  <c r="AT73" i="1"/>
  <c r="F99" i="1"/>
  <c r="AP18" i="1"/>
  <c r="F183" i="1"/>
  <c r="F203" i="1" s="1"/>
  <c r="R22" i="1"/>
  <c r="R174" i="1"/>
  <c r="F159" i="1"/>
  <c r="P22" i="1"/>
  <c r="P174" i="1"/>
  <c r="F148" i="1"/>
  <c r="CA26" i="1"/>
  <c r="AR42" i="1"/>
  <c r="F83" i="1"/>
  <c r="O73" i="1"/>
  <c r="F87" i="1"/>
  <c r="AW73" i="1"/>
  <c r="Y22" i="1"/>
  <c r="F171" i="1"/>
  <c r="Y174" i="1"/>
  <c r="S22" i="1"/>
  <c r="F160" i="1"/>
  <c r="J16" i="2" s="1"/>
  <c r="J18" i="2" s="1"/>
  <c r="S174" i="1"/>
  <c r="AS73" i="1"/>
  <c r="F98" i="1"/>
  <c r="AS145" i="1"/>
  <c r="AY26" i="1"/>
  <c r="F50" i="1"/>
  <c r="AY145" i="1"/>
  <c r="AV73" i="1"/>
  <c r="F86" i="1"/>
  <c r="AZ22" i="1"/>
  <c r="AZ174" i="1"/>
  <c r="F156" i="1"/>
  <c r="F108" i="1"/>
  <c r="AR73" i="1"/>
  <c r="AT26" i="1"/>
  <c r="F60" i="1"/>
  <c r="AT145" i="1"/>
  <c r="AV26" i="1"/>
  <c r="F47" i="1"/>
  <c r="AV145" i="1"/>
  <c r="AY73" i="1"/>
  <c r="F89" i="1"/>
  <c r="AV22" i="1" l="1"/>
  <c r="F150" i="1"/>
  <c r="AV174" i="1"/>
  <c r="P18" i="1"/>
  <c r="F177" i="1"/>
  <c r="Q18" i="1"/>
  <c r="F186" i="1"/>
  <c r="X18" i="1"/>
  <c r="F199" i="1"/>
  <c r="AZ18" i="1"/>
  <c r="F185" i="1"/>
  <c r="AY22" i="1"/>
  <c r="F153" i="1"/>
  <c r="AY174" i="1"/>
  <c r="AR26" i="1"/>
  <c r="F69" i="1"/>
  <c r="AR145" i="1"/>
  <c r="Y18" i="1"/>
  <c r="F200" i="1"/>
  <c r="U18" i="1"/>
  <c r="F196" i="1"/>
  <c r="O22" i="1"/>
  <c r="F147" i="1"/>
  <c r="O174" i="1"/>
  <c r="AT22" i="1"/>
  <c r="F163" i="1"/>
  <c r="F16" i="2" s="1"/>
  <c r="F18" i="2" s="1"/>
  <c r="AT174" i="1"/>
  <c r="S18" i="1"/>
  <c r="F189" i="1"/>
  <c r="R18" i="1"/>
  <c r="F188" i="1"/>
  <c r="AW22" i="1"/>
  <c r="AW174" i="1"/>
  <c r="F151" i="1"/>
  <c r="AS22" i="1"/>
  <c r="AS174" i="1"/>
  <c r="F162" i="1"/>
  <c r="E16" i="2" s="1"/>
  <c r="I16" i="2" l="1"/>
  <c r="I18" i="2" s="1"/>
  <c r="E18" i="2"/>
  <c r="AW18" i="1"/>
  <c r="F180" i="1"/>
  <c r="F204" i="1" s="1"/>
  <c r="F213" i="1" s="1"/>
  <c r="AY18" i="1"/>
  <c r="F182" i="1"/>
  <c r="AS18" i="1"/>
  <c r="F191" i="1"/>
  <c r="O18" i="1"/>
  <c r="F176" i="1"/>
  <c r="AR22" i="1"/>
  <c r="F172" i="1"/>
  <c r="AR174" i="1"/>
  <c r="AT18" i="1"/>
  <c r="F192" i="1"/>
  <c r="AV18" i="1"/>
  <c r="F179" i="1"/>
  <c r="AR18" i="1" l="1"/>
  <c r="F201" i="1"/>
  <c r="F202" i="1" s="1"/>
  <c r="F206" i="1" s="1"/>
  <c r="F207" i="1" l="1"/>
  <c r="F208" i="1" s="1"/>
  <c r="F209" i="1" l="1"/>
  <c r="F210" i="1" s="1"/>
  <c r="F211" i="1" l="1"/>
  <c r="F212" i="1"/>
  <c r="F214" i="1" s="1"/>
</calcChain>
</file>

<file path=xl/sharedStrings.xml><?xml version="1.0" encoding="utf-8"?>
<sst xmlns="http://schemas.openxmlformats.org/spreadsheetml/2006/main" count="2330" uniqueCount="429">
  <si>
    <t>Smeta.RU  (495) 974-1589</t>
  </si>
  <si>
    <t>_PS_</t>
  </si>
  <si>
    <t>Smeta.RU</t>
  </si>
  <si>
    <t>ФГУП ЦНРПМ  Доп. раб. место  MCCS-0015252</t>
  </si>
  <si>
    <t>Новый объект_(Копия)</t>
  </si>
  <si>
    <t>02-02-04 сети связи Исп</t>
  </si>
  <si>
    <t/>
  </si>
  <si>
    <t>Сметные нормы списания</t>
  </si>
  <si>
    <t>Коды ценников</t>
  </si>
  <si>
    <t>ФЕР-2017</t>
  </si>
  <si>
    <t>ТР для Версии 10 Приравненные к крайнему северу (с учетом п-ма 2536-ИП/12/ГС от 27.11.12) от 22.03.2017 г</t>
  </si>
  <si>
    <t>Поправки  для ГСН 2017 от 21.02.2018 г  Капитальный ремонт</t>
  </si>
  <si>
    <t>Новая локальная смета</t>
  </si>
  <si>
    <t>Новый раздел</t>
  </si>
  <si>
    <t>1.Монтаж оборудования</t>
  </si>
  <si>
    <t>1</t>
  </si>
  <si>
    <t>м11-06-001-01</t>
  </si>
  <si>
    <t>Щиты и пульты, масса до 50 кг</t>
  </si>
  <si>
    <t>ШТ</t>
  </si>
  <si>
    <t>ФЕРм-2001, м11-06-001-01, приказ Минстроя России №1039/пр от 30.12.2016г.</t>
  </si>
  <si>
    <t>Монтажные работы</t>
  </si>
  <si>
    <t>Автоматика  ( кроме микропроцессорной техники )   (при устройстве средств посадки самолетов : НР=95%, СП=55% - {АВИА}=1)</t>
  </si>
  <si>
    <t>мФЕР-11</t>
  </si>
  <si>
    <t>2</t>
  </si>
  <si>
    <t>цена поставщика</t>
  </si>
  <si>
    <t>Cabeus WSC-4U Шкаф телекоммуникационный настенный 10" 4U 315x325x225mm (ШхГхВ) дверь стекло</t>
  </si>
  <si>
    <t>Материалы строительные</t>
  </si>
  <si>
    <t>Материалы, изделия и конструкции</t>
  </si>
  <si>
    <t>материалы (03)</t>
  </si>
  <si>
    <t>[4 166,01 / 1,2 /  9,7] +  2% Заг.скл</t>
  </si>
  <si>
    <t>3</t>
  </si>
  <si>
    <t>8437c  Cabeus WSC-J018-10 Полка 10" для настенных шкафов</t>
  </si>
  <si>
    <t>[368,57 / 1,2 /  9,7] +  2% Заг.скл</t>
  </si>
  <si>
    <t>4</t>
  </si>
  <si>
    <t>м11-04-008-01</t>
  </si>
  <si>
    <t>Съемные и выдвижные блоки (модули, ячейки, ТЭЗ), масса до 5 кг</t>
  </si>
  <si>
    <t>ФЕРм-2001, м11-04-008-01, приказ Минстроя России №1039/пр от 30.12.2016г.</t>
  </si>
  <si>
    <t>Автоматика : устройство микропроцессороной техники -  (при устройстве средств посадки самолетов  ( отдел 04): НР=95%, СП=55% - {АВИА}=1)</t>
  </si>
  <si>
    <t>5</t>
  </si>
  <si>
    <t>Cabeus PL-12-Cat.5e 10"-Dual IDC Патч-панель 10", установочный размер 236 мм, 12 портов RJ-45, категория 5e, Dual IDC</t>
  </si>
  <si>
    <t>[771,68 / 1,2 /  9,7]</t>
  </si>
  <si>
    <t>6</t>
  </si>
  <si>
    <t>м11-04-028-01</t>
  </si>
  <si>
    <t>Включение в аппаратуру разъемов штепсельных, количество контактов в разъеме до 14 шт.</t>
  </si>
  <si>
    <t>ФЕРм-2001, м11-04-028-01, приказ Минстроя России №1039/пр от 30.12.2016г.</t>
  </si>
  <si>
    <t>7</t>
  </si>
  <si>
    <t>Р2401. Патч-корд Hyperline PC-LPM-UTP-RJ45-RJ45-C5e-0.5M(LSZH)-GY UTP кат.5е 0,5 м серый (Hyperline)</t>
  </si>
  <si>
    <t>[90,36 / 1,2 /  9,7] +  2% Заг.скл</t>
  </si>
  <si>
    <t>8</t>
  </si>
  <si>
    <t>м10-04-066-07</t>
  </si>
  <si>
    <t>Розетка микрофонная</t>
  </si>
  <si>
    <t>ФЕРм-2001, м10-04-066-07, приказ Минстроя России №1039/пр от 30.12.2016г.</t>
  </si>
  <si>
    <t>Связь:  монтаж теле- радио оборудования ( отдел 4 и 5 )  - (при устройстве средств посадки самолетов : НР=95%, СП=55% - {АВИА}=1)</t>
  </si>
  <si>
    <t>мФЕР-10</t>
  </si>
  <si>
    <t>9</t>
  </si>
  <si>
    <t>Розетка RJ45 2 выхода Кат.5е UTP  Legrand Valena (алюминий) монтаж только на винтах</t>
  </si>
  <si>
    <t>[1 089 / 1,2 /  9,7] +  2% Заг.скл</t>
  </si>
  <si>
    <t>10</t>
  </si>
  <si>
    <t>Классический белый Legrand Valena Одноместная рамка</t>
  </si>
  <si>
    <t>[45 / 1,2 /  9,7] +  2% Заг.скл</t>
  </si>
  <si>
    <t>11</t>
  </si>
  <si>
    <t>м10-04-087-04</t>
  </si>
  <si>
    <t>Комплект приемно-передающего оборудования диспетчерской связи на количество радиоканалов до трех</t>
  </si>
  <si>
    <t>КОМПЛ</t>
  </si>
  <si>
    <t>ФЕРм-2001, м10-04-087-04, приказ Минстроя России №1039/пр от 30.12.2016г.</t>
  </si>
  <si>
    <t>12</t>
  </si>
  <si>
    <t>Точка доступа ZyXEL NWA-3550</t>
  </si>
  <si>
    <t>[57 820 / 1,2 /  3,92] +  3% Трансп +  1,2% Заг.скл</t>
  </si>
  <si>
    <t>13</t>
  </si>
  <si>
    <t>Антенна ZyXEL ANT2105</t>
  </si>
  <si>
    <t>[4 810 / 1,2 /  9,7]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</si>
  <si>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</si>
  <si>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</si>
  <si>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</si>
  <si>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</si>
  <si>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</si>
  <si>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</si>
  <si>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</si>
  <si>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</si>
  <si>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</si>
  <si>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</si>
  <si>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</si>
  <si>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</si>
  <si>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</si>
  <si>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</si>
  <si>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</si>
  <si>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</si>
  <si>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</si>
  <si>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</si>
  <si>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</si>
  <si>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</si>
  <si>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</si>
  <si>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</si>
  <si>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</si>
  <si>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</si>
  <si>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</si>
  <si>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</si>
  <si>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</si>
  <si>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</si>
  <si>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</si>
  <si>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</si>
  <si>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</si>
  <si>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</si>
  <si>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</si>
  <si>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</si>
  <si>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</si>
  <si>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</si>
  <si>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</si>
  <si>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</si>
  <si>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</si>
  <si>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</si>
  <si>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</si>
  <si>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</si>
  <si>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</si>
  <si>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</si>
  <si>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</si>
  <si>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</si>
  <si>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</si>
  <si>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</si>
  <si>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</si>
  <si>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</si>
  <si>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</si>
  <si>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</si>
  <si>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2.Кабельные проводки</t>
  </si>
  <si>
    <t>14</t>
  </si>
  <si>
    <t>м08-10-010-01</t>
  </si>
  <si>
    <t>Прокладка труб гофрированных ПВХ для защиты проводов и кабелей</t>
  </si>
  <si>
    <t>100 м</t>
  </si>
  <si>
    <t>ФЕРм-2001, м08-10-010-01, приказ Минстроя России №1039/пр от 30.12.2016г.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</si>
  <si>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</si>
  <si>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</si>
  <si>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15</t>
  </si>
  <si>
    <t>24.3.01.02-0021</t>
  </si>
  <si>
    <t>Трубы гибкие гофрированные легкие из самозатухающего ПВХ (IP55) серии FL, с зондом, диаметром 16 мм</t>
  </si>
  <si>
    <t>10 м</t>
  </si>
  <si>
    <t>ФССЦ-2001, 24.3.01.02-0021, приказ Минстроя России №1039/пр от 30.12.2016г.</t>
  </si>
  <si>
    <t>Материалы и конструкции ( строительные ) по ценникам и каталогом</t>
  </si>
  <si>
    <t>ФССЦст</t>
  </si>
  <si>
    <t>16</t>
  </si>
  <si>
    <t>23.8.03.02-0001</t>
  </si>
  <si>
    <t>Клипса для крепежа гофротрубы, диаметром 16 мм</t>
  </si>
  <si>
    <t>10 шт.</t>
  </si>
  <si>
    <t>ФССЦ-2001, 23.8.03.02-0001, приказ Минстроя России №1039/пр от 30.12.2016г.</t>
  </si>
  <si>
    <t>17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</si>
  <si>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</si>
  <si>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</si>
  <si>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ФЕРм-2001, м08-02-412-02, приказ Минстроя России №1039/пр от 30.12.2016г.</t>
  </si>
  <si>
    <t>18</t>
  </si>
  <si>
    <t>21.1.04.01-0004</t>
  </si>
  <si>
    <t>Кабель (витая пара) UTP 4x2x0,52 категория 5е</t>
  </si>
  <si>
    <t>1000 м</t>
  </si>
  <si>
    <t>ФССЦ-2001, 21.1.04.01-0004, приказ Минстроя России №1039/пр от 30.12.2016г.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</si>
  <si>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</si>
  <si>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</si>
  <si>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</si>
  <si>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</si>
  <si>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3.Настроечные работы</t>
  </si>
  <si>
    <t>19</t>
  </si>
  <si>
    <t>м10-06-068-15</t>
  </si>
  <si>
    <t>Настройка простых сетевых трактов конфигурация и настройка сетевых компонентов (мост, маршрутизатор, модем и т.п.)</t>
  </si>
  <si>
    <t>ФЕРм-2001, м10-06-068-15, приказ Минстроя России №1039/пр от 30.12.2016г.</t>
  </si>
  <si>
    <t>Связь: настройка синхронных цифровых линий  . отдел 6, раздел 4  - (при устройстве средств посадки самолетов : НР=95%, СП=55% - {АВИА}=1)</t>
  </si>
  <si>
    <t>ит</t>
  </si>
  <si>
    <t>Итого в текущих ценах 3 квартала 2018 года согласно письму Минстроя РФ от 01.10.2018 № 40178-ЛС/09 для Архангельской области районы островов Северного Ледовитого океана и его островов с к 1,02 согласно п.1 приложения к указанному письму (для СМР и ПНР)</t>
  </si>
  <si>
    <t>об</t>
  </si>
  <si>
    <t>в том числе стоимость оборудования с к 3,88</t>
  </si>
  <si>
    <t>мат</t>
  </si>
  <si>
    <t>в том числе стоимость материалов с к 14,73*1,02</t>
  </si>
  <si>
    <t>пнр</t>
  </si>
  <si>
    <t>в том числе стоимость пнр с к 54,48*1,02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</si>
  <si>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</si>
  <si>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</si>
  <si>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</si>
  <si>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</si>
  <si>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</si>
  <si>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</si>
  <si>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</si>
  <si>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</si>
  <si>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</si>
  <si>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</si>
  <si>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</si>
  <si>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</si>
  <si>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</si>
  <si>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</si>
  <si>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</si>
  <si>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18%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</si>
  <si>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</si>
  <si>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</si>
  <si>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</si>
  <si>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</si>
  <si>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</si>
  <si>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</si>
  <si>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</si>
  <si>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</si>
  <si>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</si>
  <si>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</si>
  <si>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</si>
  <si>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</si>
  <si>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</si>
  <si>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</si>
  <si>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</si>
  <si>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</si>
  <si>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</si>
  <si>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</si>
  <si>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</si>
  <si>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</si>
  <si>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</si>
  <si>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</si>
  <si>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</si>
  <si>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</si>
  <si>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</si>
  <si>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</si>
  <si>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</si>
  <si>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</si>
  <si>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</si>
  <si>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</si>
  <si>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</si>
  <si>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</si>
  <si>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</si>
  <si>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</si>
  <si>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</si>
  <si>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</si>
  <si>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</si>
  <si>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</si>
  <si>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</si>
  <si>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</si>
  <si>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</si>
  <si>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</si>
  <si>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</si>
  <si>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</si>
  <si>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</si>
  <si>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</si>
  <si>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</si>
  <si>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</si>
  <si>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</si>
  <si>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</si>
  <si>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</si>
  <si>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</si>
  <si>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</si>
  <si>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</si>
  <si>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</si>
  <si>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</si>
  <si>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</si>
  <si>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</si>
  <si>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</si>
  <si>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</si>
  <si>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</si>
  <si>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</si>
  <si>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</si>
  <si>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</si>
  <si>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</si>
  <si>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</si>
  <si>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</si>
  <si>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1-100-33</t>
  </si>
  <si>
    <t>Рабочий среднего разряда 3.3</t>
  </si>
  <si>
    <t>чел.-ч.</t>
  </si>
  <si>
    <t>4-100-00</t>
  </si>
  <si>
    <t>Затраты труда машинистов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</si>
  <si>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</si>
  <si>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</si>
  <si>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</si>
  <si>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маш.-ч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</si>
  <si>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</si>
  <si>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</si>
  <si>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</si>
  <si>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</si>
  <si>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</si>
  <si>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</si>
  <si>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91.21.19-031</t>
  </si>
  <si>
    <t>ФСЭМ-2001, 91.21.19-031, приказ Минстроя России №1039/пр от 30.12.2016г.</t>
  </si>
  <si>
    <t>Станок сверлильный</t>
  </si>
  <si>
    <t>01.7.11.07-0032</t>
  </si>
  <si>
    <t>ФССЦ-2001, 01.7.11.07-0032, приказ Минстроя России №1039/пр от 30.12.2016г.</t>
  </si>
  <si>
    <t>Электроды диаметром 4 мм Э42</t>
  </si>
  <si>
    <t>т</t>
  </si>
  <si>
    <t>01.7.15.03-0034</t>
  </si>
  <si>
    <t>ФССЦ-2001, 01.7.15.03-0034, приказ Минстроя России №1039/пр от 30.12.2016г.</t>
  </si>
  <si>
    <t>Болты с гайками и шайбами оцинкованные, диаметр 12 мм</t>
  </si>
  <si>
    <t>кг</t>
  </si>
  <si>
    <t>07.2.07.13-0171</t>
  </si>
  <si>
    <t>ФССЦ-2001, 07.2.07.13-0171, приказ Минстроя России №1039/пр от 30.12.2016г.</t>
  </si>
  <si>
    <t>Подкладки металлические</t>
  </si>
  <si>
    <t>08.3.06.01-0003</t>
  </si>
  <si>
    <t>ФССЦ-2001, 08.3.06.01-0003, приказ Минстроя России №1039/пр от 30.12.2016г.</t>
  </si>
  <si>
    <t>Прокат рифленый ромбического рифления, шириной от 1 до 1,9 м из горячекатаных листов с обрезными кромками сталь С235, толщиной 4 мм</t>
  </si>
  <si>
    <t>14.4.01.01-0003</t>
  </si>
  <si>
    <t>ФССЦ-2001, 14.4.01.01-0003, приказ Минстроя России №1039/пр от 30.12.2016г.</t>
  </si>
  <si>
    <t>Грунтовка ГФ-021 красно-коричневая</t>
  </si>
  <si>
    <t>14.4.04.09-0017</t>
  </si>
  <si>
    <t>ФССЦ-2001, 14.4.04.09-0017, приказ Минстроя России №1039/пр от 30.12.2016г.</t>
  </si>
  <si>
    <t>Эмаль ХВ-124 защитная, зеленая</t>
  </si>
  <si>
    <t>14.5.09.07-0029</t>
  </si>
  <si>
    <t>ФССЦ-2001, 14.5.09.07-0029, приказ Минстроя России №1039/пр от 30.12.2016г.</t>
  </si>
  <si>
    <t>Растворитель марки Р-4</t>
  </si>
  <si>
    <t>14.5.09.11-0101</t>
  </si>
  <si>
    <t>ФССЦ-2001, 14.5.09.11-0101, приказ Минстроя России №1039/пр от 30.12.2016г.</t>
  </si>
  <si>
    <t>Уайт-спирит</t>
  </si>
  <si>
    <t>25.2.02.11-0041</t>
  </si>
  <si>
    <t>ФССЦ-2001, 25.2.02.11-0041, приказ Минстроя России №1039/пр от 30.12.2016г.</t>
  </si>
  <si>
    <t>Рамка для надписей 55х15 мм</t>
  </si>
  <si>
    <t>шт.</t>
  </si>
  <si>
    <t>999-9950</t>
  </si>
  <si>
    <t>Вспомогательные ненормируемые материалы (2% от ОЗП)</t>
  </si>
  <si>
    <t>РУБ</t>
  </si>
  <si>
    <t>1-100-31</t>
  </si>
  <si>
    <t>Рабочий среднего разряда 3.1</t>
  </si>
  <si>
    <t>1-100-38</t>
  </si>
  <si>
    <t>Рабочий среднего разряда 3.8</t>
  </si>
  <si>
    <t>1-100-30</t>
  </si>
  <si>
    <t>Рабочий среднего разряда 3</t>
  </si>
  <si>
    <t>01.7.03.04-0001</t>
  </si>
  <si>
    <t>ФССЦ-2001, 01.7.03.04-0001, приказ Минстроя России №1039/пр от 30.12.2016г.</t>
  </si>
  <si>
    <t>Электроэнергия</t>
  </si>
  <si>
    <t>КВТ-Ч</t>
  </si>
  <si>
    <t>01.7.06.05-0042</t>
  </si>
  <si>
    <t>ФССЦ-2001, 01.7.06.05-0042, приказ Минстроя России №1039/пр от 30.12.2016г.</t>
  </si>
  <si>
    <t>Лента липкая изоляционная на поликасиновом компаунде марки ЛСЭПЛ, шириной 20-30 мм, толщиной от 0,14 до 0,19 мм</t>
  </si>
  <si>
    <t>01.7.20.04-0003</t>
  </si>
  <si>
    <t>ФССЦ-2001, 01.7.20.04-0003, приказ Минстроя России №1039/пр от 30.12.2016г.</t>
  </si>
  <si>
    <t>Нитки суровые</t>
  </si>
  <si>
    <t>10.3.02.03-0011</t>
  </si>
  <si>
    <t>ФССЦ-2001, 10.3.02.03-0011, приказ Минстроя России №1039/пр от 30.12.2016г.</t>
  </si>
  <si>
    <t>Припои оловянно-свинцовые бессурьмянистые марки ПОС30</t>
  </si>
  <si>
    <t>14.4.03.17-0011</t>
  </si>
  <si>
    <t>ФССЦ-2001, 14.4.03.17-0011, приказ Минстроя России №1039/пр от 30.12.2016г.</t>
  </si>
  <si>
    <t>Лак электроизоляционный 318</t>
  </si>
  <si>
    <t>1-100-40</t>
  </si>
  <si>
    <t>Рабочий среднего разряда 4</t>
  </si>
  <si>
    <t>01.7.19.11-0012</t>
  </si>
  <si>
    <t>ФССЦ-2001, 01.7.19.11-0012, приказ Минстроя России №1039/пр от 30.12.2016г.</t>
  </si>
  <si>
    <t>Трубки резиновые технические для автомобилей АвтоВАЗа и других заводов</t>
  </si>
  <si>
    <t>20.2.10.03-0021</t>
  </si>
  <si>
    <t>ФССЦ-2001, 20.2.10.03-0021, приказ Минстроя России №1039/пр от 30.12.2016г.</t>
  </si>
  <si>
    <t>Наконечники кабельные П6-4Д-МУЗ</t>
  </si>
  <si>
    <t>100 шт.</t>
  </si>
  <si>
    <t>25.2.01.01-0017</t>
  </si>
  <si>
    <t>ФССЦ-2001, 25.2.01.01-0017, приказ Минстроя России №1039/пр от 30.12.2016г.</t>
  </si>
  <si>
    <t>Бирки маркировочные пластмассовые</t>
  </si>
  <si>
    <t>1-100-36</t>
  </si>
  <si>
    <t>Рабочий среднего разряда 3.6</t>
  </si>
  <si>
    <t>01.7.15.07-0152</t>
  </si>
  <si>
    <t>ФССЦ-2001, 01.7.15.07-0152, приказ Минстроя России №1039/пр от 30.12.2016г.</t>
  </si>
  <si>
    <t>Дюбель с шурупом 6/35 мм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</si>
  <si>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</si>
  <si>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</si>
  <si>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</si>
  <si>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01.7.07.20-0002</t>
  </si>
  <si>
    <t>ФССЦ-2001, 01.7.07.20-0002, приказ Минстроя России №1039/пр от 30.12.2016г.</t>
  </si>
  <si>
    <t>Тальк молотый, сорт I</t>
  </si>
  <si>
    <t>14.4.02.09-0001</t>
  </si>
  <si>
    <t>ФССЦ-2001, 14.4.02.09-0001, приказ Минстроя России №1039/пр от 30.12.2016г.</t>
  </si>
  <si>
    <t>Краска</t>
  </si>
  <si>
    <t>20.2.01.05-0003</t>
  </si>
  <si>
    <t>ФССЦ-2001, 20.2.01.05-0003, приказ Минстроя России №1039/пр от 30.12.2016г.</t>
  </si>
  <si>
    <t>Гильза кабельная медная ГМ 6</t>
  </si>
  <si>
    <t>20.2.02.01-0012</t>
  </si>
  <si>
    <t>ФССЦ-2001, 20.2.02.01-0012, приказ Минстроя России №1039/пр от 30.12.2016г.</t>
  </si>
  <si>
    <t>Втулки В22</t>
  </si>
  <si>
    <t>1000 шт.</t>
  </si>
  <si>
    <t>1-100</t>
  </si>
  <si>
    <t>Средний разряд работы</t>
  </si>
  <si>
    <t>999-0005</t>
  </si>
  <si>
    <t>Масса оборудования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</si>
  <si>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</si>
  <si>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</si>
  <si>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</si>
  <si>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</si>
  <si>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</si>
  <si>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</si>
  <si>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</si>
  <si>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</si>
  <si>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</si>
  <si>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</si>
  <si>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</si>
  <si>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</si>
  <si>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</si>
  <si>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</si>
  <si>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</si>
  <si>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</si>
  <si>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</si>
  <si>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</si>
  <si>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</si>
  <si>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</si>
  <si>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</si>
  <si>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</si>
  <si>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</si>
  <si>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</si>
  <si>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</si>
  <si>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</si>
  <si>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</si>
  <si>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</si>
  <si>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</si>
  <si>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</si>
  <si>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</si>
  <si>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</si>
  <si>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</si>
  <si>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</si>
  <si>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Cabeus WSC-4U Шкаф телекоммуникационный настенный 10" 4U 315x325x225mm (ШхГхВ) дверь стекло</t>
    </r>
    <r>
      <rPr>
        <i/>
        <sz val="10"/>
        <rFont val="Arial"/>
        <family val="2"/>
        <charset val="204"/>
      </rPr>
      <t xml:space="preserve">
Базисная стоимость: 365,06 = [4 166,01 / 1,2 /  9,7] +  2% Заг.скл</t>
    </r>
  </si>
  <si>
    <r>
      <t>8437c  Cabeus WSC-J018-10 Полка 10" для настенных шкафов</t>
    </r>
    <r>
      <rPr>
        <i/>
        <sz val="10"/>
        <rFont val="Arial"/>
        <family val="2"/>
        <charset val="204"/>
      </rPr>
      <t xml:space="preserve">
Базисная стоимость: 32,29 = [368,57 / 1,2 /  9,7] +  2% Заг.скл</t>
    </r>
  </si>
  <si>
    <r>
      <t>Cabeus PL-12-Cat.5e 10"-Dual IDC Патч-панель 10", установочный размер 236 мм, 12 портов RJ-45, категория 5e, Dual IDC</t>
    </r>
    <r>
      <rPr>
        <i/>
        <sz val="10"/>
        <rFont val="Arial"/>
        <family val="2"/>
        <charset val="204"/>
      </rPr>
      <t xml:space="preserve">
Базисная стоимость: 66,30 = [771,68 / 1,2 /  9,7]</t>
    </r>
  </si>
  <si>
    <r>
      <t>Р2401. Патч-корд Hyperline PC-LPM-UTP-RJ45-RJ45-C5e-0.5M(LSZH)-GY UTP кат.5е 0,5 м серый (Hyperline)</t>
    </r>
    <r>
      <rPr>
        <i/>
        <sz val="10"/>
        <rFont val="Arial"/>
        <family val="2"/>
        <charset val="204"/>
      </rPr>
      <t xml:space="preserve">
Базисная стоимость: 7,92 = [90,36 / 1,2 /  9,7] +  2% Заг.скл</t>
    </r>
  </si>
  <si>
    <r>
      <t>Розетка RJ45 2 выхода Кат.5е UTP  Legrand Valena (алюминий) монтаж только на винтах</t>
    </r>
    <r>
      <rPr>
        <i/>
        <sz val="10"/>
        <rFont val="Arial"/>
        <family val="2"/>
        <charset val="204"/>
      </rPr>
      <t xml:space="preserve">
Базисная стоимость: 95,43 = [1 089 / 1,2 /  9,7] +  2% Заг.скл</t>
    </r>
  </si>
  <si>
    <r>
      <t>Классический белый Legrand Valena Одноместная рамка</t>
    </r>
    <r>
      <rPr>
        <i/>
        <sz val="10"/>
        <rFont val="Arial"/>
        <family val="2"/>
        <charset val="204"/>
      </rPr>
      <t xml:space="preserve">
Базисная стоимость: 3,95 = [45 / 1,2 /  9,7] +  2% Заг.скл</t>
    </r>
  </si>
  <si>
    <r>
      <t>ОБОРУДОВАНИЕ:
Точка доступа ZyXEL NWA-3550</t>
    </r>
    <r>
      <rPr>
        <i/>
        <sz val="10"/>
        <color rgb="FF821E82"/>
        <rFont val="Arial"/>
        <family val="2"/>
        <charset val="204"/>
      </rPr>
      <t xml:space="preserve">
Базисная стоимость: 12 812,35 = [57 820 / 1,2 /  3,92] +  3% Трансп +  1,2% Заг.скл</t>
    </r>
  </si>
  <si>
    <r>
      <t>Антенна ZyXEL ANT2105</t>
    </r>
    <r>
      <rPr>
        <i/>
        <sz val="10"/>
        <rFont val="Arial"/>
        <family val="2"/>
        <charset val="204"/>
      </rPr>
      <t xml:space="preserve">
Базисная стоимость: 421,49 = [4 810 / 1,2 /  9,7] +  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</si>
  <si>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</si>
  <si>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</si>
  <si>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</si>
  <si>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</si>
  <si>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</si>
  <si>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</si>
  <si>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</si>
  <si>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</t>
  </si>
  <si>
    <t>Храм во имя святителя и Чудотворца Николая, 1577 г. (основание), 1832-1834 годы по адресу: Архангельская область, Приморский район, пос. Соловецкий,  наб. Бухты Благополучия, д.1 стр.15</t>
  </si>
  <si>
    <t>ЛОКАЛЬНАЯ СМЕТА № 02-02-04</t>
  </si>
  <si>
    <t>Приспособления для современного использования. Сети внутренней связи, сигнализация</t>
  </si>
  <si>
    <t>Строительные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</si>
  <si>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Монтажные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</si>
  <si>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в том числе стоимость материалов с К=9,70</t>
  </si>
  <si>
    <t xml:space="preserve">Итого по смете в текущих </t>
  </si>
  <si>
    <t>ГСНр 81-05-01-2001 табл.1 п.1.2 и табл.2</t>
  </si>
  <si>
    <t>Временные здания и сооружения - 1,2%*1,2=1,44% (без оборудования)</t>
  </si>
  <si>
    <t>Итого (без оборудования)</t>
  </si>
  <si>
    <t>ГСНр 81-05-02-2001 табл 2 п.1.4, табл.3 п.29а</t>
  </si>
  <si>
    <t>Зимнее удорожание  - 2,07*1,2=2,484% (без оборудования)</t>
  </si>
  <si>
    <t>Итого</t>
  </si>
  <si>
    <t xml:space="preserve">Итого с учетом оборудования </t>
  </si>
  <si>
    <t>НДС 20% от стоимости материалов и оборудования</t>
  </si>
  <si>
    <t>стоимость оборудования с к 3,92 (прил.3 к письму Минстроя РФ от 15.11.2018 № 45824-ДВ/09)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</si>
</sst>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6" fillId="0" borderId="0" xfId="0" applyFont="1"/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5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0" fontId="8" fillId="0" borderId="0" xfId="0" applyFont="1"/>
    <xf numFmtId="164" fontId="17" fillId="0" borderId="0" xfId="0" applyNumberFormat="1" applyFont="1" applyAlignment="1">
      <alignment horizontal="right"/>
    </xf>
    <xf numFmtId="0" fontId="16" fillId="0" borderId="2" xfId="0" applyFont="1" applyBorder="1" applyAlignment="1">
      <alignment horizontal="left" vertical="top"/>
    </xf>
    <xf numFmtId="0" fontId="16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wrapText="1"/>
    </xf>
    <xf numFmtId="0" fontId="16" fillId="0" borderId="2" xfId="0" applyFont="1" applyBorder="1" applyAlignment="1">
      <alignment horizontal="right"/>
    </xf>
    <xf numFmtId="165" fontId="16" fillId="0" borderId="2" xfId="0" applyNumberFormat="1" applyFont="1" applyBorder="1" applyAlignment="1">
      <alignment horizontal="right"/>
    </xf>
    <xf numFmtId="0" fontId="16" fillId="0" borderId="2" xfId="0" applyFont="1" applyBorder="1" applyAlignment="1">
      <alignment horizontal="right" wrapText="1"/>
    </xf>
    <xf numFmtId="164" fontId="16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7" fillId="0" borderId="0" xfId="0" applyFont="1"/>
    <xf numFmtId="0" fontId="8" fillId="0" borderId="2" xfId="0" applyFont="1" applyBorder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164" fontId="18" fillId="0" borderId="1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164" fontId="17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166" fontId="8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2" fontId="17" fillId="0" borderId="0" xfId="0" applyNumberFormat="1" applyFont="1" applyAlignment="1">
      <alignment horizontal="left" vertical="top" wrapText="1"/>
    </xf>
    <xf numFmtId="0" fontId="17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5"/>
  <sheetViews>
    <sheetView tabSelected="1" view="pageLayout" topLeftCell="A253" zoomScaleNormal="100" workbookViewId="0">
      <selection activeCell="C285" sqref="C285"/>
    </sheetView>
  </sheetViews>
  <sheetFormatPr defaultRowHeight="13.2" x14ac:dyDescent="0.25"/>
  <cols>
    <col min="1" max="1" width="5.77734375" customWidth="1"/>
    <col min="2" max="2" width="14.88671875" customWidth="1"/>
    <col min="3" max="3" width="40.77734375" customWidth="1"/>
    <col min="4" max="5" width="10.77734375" customWidth="1"/>
    <col min="6" max="6" width="12.77734375" customWidth="1"/>
    <col min="7" max="7" width="11.5546875" customWidth="1"/>
    <col min="8" max="8" width="12.77734375" customWidth="1"/>
    <col min="9" max="9" width="12.3320312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33.6" customHeight="1" x14ac:dyDescent="0.25">
      <c r="A2" s="9"/>
      <c r="B2" s="87" t="s">
        <v>413</v>
      </c>
      <c r="C2" s="87"/>
      <c r="D2" s="87"/>
      <c r="E2" s="87"/>
      <c r="F2" s="87"/>
      <c r="G2" s="87"/>
      <c r="H2" s="87"/>
      <c r="I2" s="87"/>
      <c r="J2" s="87"/>
      <c r="K2" s="87"/>
      <c r="L2" s="9"/>
    </row>
    <row r="3" spans="1:12" ht="13.8" x14ac:dyDescent="0.25">
      <c r="A3" s="10"/>
      <c r="B3" s="88" t="s">
        <v>363</v>
      </c>
      <c r="C3" s="88"/>
      <c r="D3" s="88"/>
      <c r="E3" s="88"/>
      <c r="F3" s="88"/>
      <c r="G3" s="88"/>
      <c r="H3" s="88"/>
      <c r="I3" s="88"/>
      <c r="J3" s="88"/>
      <c r="K3" s="88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89" t="s">
        <v>414</v>
      </c>
      <c r="C5" s="89"/>
      <c r="D5" s="89"/>
      <c r="E5" s="89"/>
      <c r="F5" s="89"/>
      <c r="G5" s="89"/>
      <c r="H5" s="89"/>
      <c r="I5" s="89"/>
      <c r="J5" s="89"/>
      <c r="K5" s="89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90" t="str">
        <f>IF(Source!G20&lt;&gt;"Новая локальная смета", Source!G20, "")</f>
        <v/>
      </c>
      <c r="C7" s="90"/>
      <c r="D7" s="90"/>
      <c r="E7" s="90"/>
      <c r="F7" s="90"/>
      <c r="G7" s="90"/>
      <c r="H7" s="90"/>
      <c r="I7" s="90"/>
      <c r="J7" s="90"/>
      <c r="K7" s="90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25">
      <c r="A9" s="11"/>
      <c r="B9" s="93" t="s">
        <v>415</v>
      </c>
      <c r="C9" s="93"/>
      <c r="D9" s="93"/>
      <c r="E9" s="93"/>
      <c r="F9" s="93"/>
      <c r="G9" s="93"/>
      <c r="H9" s="93"/>
      <c r="I9" s="93"/>
      <c r="J9" s="93"/>
      <c r="K9" s="93"/>
      <c r="L9" s="14"/>
    </row>
    <row r="10" spans="1:12" ht="13.8" x14ac:dyDescent="0.25">
      <c r="A10" s="11"/>
      <c r="B10" s="94" t="s">
        <v>364</v>
      </c>
      <c r="C10" s="94"/>
      <c r="D10" s="94"/>
      <c r="E10" s="94"/>
      <c r="F10" s="94"/>
      <c r="G10" s="94"/>
      <c r="H10" s="94"/>
      <c r="I10" s="94"/>
      <c r="J10" s="94"/>
      <c r="K10" s="94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3.8" x14ac:dyDescent="0.25">
      <c r="A13" s="11"/>
      <c r="B13" s="11"/>
      <c r="C13" s="11"/>
      <c r="D13" s="11"/>
      <c r="E13" s="15"/>
      <c r="F13" s="15"/>
      <c r="G13" s="95" t="s">
        <v>365</v>
      </c>
      <c r="H13" s="95"/>
      <c r="I13" s="95" t="s">
        <v>366</v>
      </c>
      <c r="J13" s="95"/>
      <c r="K13" s="11"/>
      <c r="L13" s="11"/>
    </row>
    <row r="14" spans="1:12" ht="13.8" x14ac:dyDescent="0.25">
      <c r="A14" s="11"/>
      <c r="B14" s="11"/>
      <c r="C14" s="85" t="s">
        <v>367</v>
      </c>
      <c r="D14" s="85"/>
      <c r="E14" s="85"/>
      <c r="F14" s="85"/>
      <c r="G14" s="83">
        <f>SUM(O25:O134)/1000</f>
        <v>18.228249999999999</v>
      </c>
      <c r="H14" s="83"/>
      <c r="I14" s="83">
        <v>121.73</v>
      </c>
      <c r="J14" s="83"/>
      <c r="K14" s="84" t="s">
        <v>368</v>
      </c>
      <c r="L14" s="84"/>
    </row>
    <row r="15" spans="1:12" ht="13.8" x14ac:dyDescent="0.25">
      <c r="A15" s="11"/>
      <c r="B15" s="11"/>
      <c r="C15" s="86" t="s">
        <v>369</v>
      </c>
      <c r="D15" s="86"/>
      <c r="E15" s="86"/>
      <c r="F15" s="86"/>
      <c r="G15" s="83">
        <f>SUM(W25:W134)/1000</f>
        <v>0.46918999999999994</v>
      </c>
      <c r="H15" s="83"/>
      <c r="I15" s="83"/>
      <c r="J15" s="83"/>
      <c r="K15" s="84" t="s">
        <v>368</v>
      </c>
      <c r="L15" s="84"/>
    </row>
    <row r="16" spans="1:12" ht="13.8" x14ac:dyDescent="0.25">
      <c r="A16" s="11"/>
      <c r="B16" s="11"/>
      <c r="C16" s="86" t="s">
        <v>370</v>
      </c>
      <c r="D16" s="86"/>
      <c r="E16" s="86"/>
      <c r="F16" s="86"/>
      <c r="G16" s="83">
        <f>SUM(X25:X134)/1000</f>
        <v>4.9467100000000004</v>
      </c>
      <c r="H16" s="83"/>
      <c r="I16" s="83"/>
      <c r="J16" s="83"/>
      <c r="K16" s="84" t="s">
        <v>368</v>
      </c>
      <c r="L16" s="84"/>
    </row>
    <row r="17" spans="1:22" ht="13.8" x14ac:dyDescent="0.25">
      <c r="A17" s="11"/>
      <c r="B17" s="11"/>
      <c r="C17" s="86" t="s">
        <v>371</v>
      </c>
      <c r="D17" s="86"/>
      <c r="E17" s="86"/>
      <c r="F17" s="86"/>
      <c r="G17" s="83">
        <f>SUM(Y25:Y134)/1000</f>
        <v>12.81235</v>
      </c>
      <c r="H17" s="83"/>
      <c r="I17" s="83"/>
      <c r="J17" s="83"/>
      <c r="K17" s="84" t="s">
        <v>368</v>
      </c>
      <c r="L17" s="84"/>
    </row>
    <row r="18" spans="1:22" ht="13.8" x14ac:dyDescent="0.25">
      <c r="A18" s="11"/>
      <c r="B18" s="11"/>
      <c r="C18" s="86" t="s">
        <v>372</v>
      </c>
      <c r="D18" s="86"/>
      <c r="E18" s="86"/>
      <c r="F18" s="86"/>
      <c r="G18" s="83">
        <f>SUM(Z25:Z134)/1000</f>
        <v>0</v>
      </c>
      <c r="H18" s="83"/>
      <c r="I18" s="83"/>
      <c r="J18" s="83"/>
      <c r="K18" s="84" t="s">
        <v>368</v>
      </c>
      <c r="L18" s="84"/>
    </row>
    <row r="19" spans="1:22" ht="13.8" x14ac:dyDescent="0.25">
      <c r="A19" s="11"/>
      <c r="B19" s="11"/>
      <c r="C19" s="85" t="s">
        <v>373</v>
      </c>
      <c r="D19" s="85"/>
      <c r="E19" s="85"/>
      <c r="F19" s="85"/>
      <c r="G19" s="83">
        <f>I19</f>
        <v>106.12350000000001</v>
      </c>
      <c r="H19" s="83"/>
      <c r="I19" s="83">
        <f>(Source!F167+Source!F168)</f>
        <v>106.12350000000001</v>
      </c>
      <c r="J19" s="83"/>
      <c r="K19" s="84" t="s">
        <v>374</v>
      </c>
      <c r="L19" s="84"/>
    </row>
    <row r="20" spans="1:22" ht="13.8" x14ac:dyDescent="0.25">
      <c r="A20" s="11"/>
      <c r="B20" s="11"/>
      <c r="C20" s="85" t="s">
        <v>375</v>
      </c>
      <c r="D20" s="85"/>
      <c r="E20" s="85"/>
      <c r="F20" s="85"/>
      <c r="G20" s="83">
        <f>SUM(R25:R134)/1000</f>
        <v>1.15622</v>
      </c>
      <c r="H20" s="83"/>
      <c r="I20" s="83"/>
      <c r="J20" s="83"/>
      <c r="K20" s="84" t="s">
        <v>368</v>
      </c>
      <c r="L20" s="84"/>
    </row>
    <row r="21" spans="1:22" ht="13.8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22" ht="13.8" x14ac:dyDescent="0.25">
      <c r="A22" s="82" t="s">
        <v>388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</row>
    <row r="23" spans="1:22" ht="41.4" x14ac:dyDescent="0.25">
      <c r="A23" s="16" t="s">
        <v>376</v>
      </c>
      <c r="B23" s="16" t="s">
        <v>377</v>
      </c>
      <c r="C23" s="16" t="s">
        <v>378</v>
      </c>
      <c r="D23" s="16" t="s">
        <v>379</v>
      </c>
      <c r="E23" s="16" t="s">
        <v>380</v>
      </c>
      <c r="F23" s="16" t="s">
        <v>381</v>
      </c>
      <c r="G23" s="16" t="s">
        <v>382</v>
      </c>
      <c r="H23" s="16" t="s">
        <v>383</v>
      </c>
      <c r="I23" s="16" t="s">
        <v>384</v>
      </c>
      <c r="J23" s="16" t="s">
        <v>385</v>
      </c>
      <c r="K23" s="16" t="s">
        <v>386</v>
      </c>
      <c r="L23" s="16" t="s">
        <v>387</v>
      </c>
    </row>
    <row r="24" spans="1:22" ht="13.8" x14ac:dyDescent="0.25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8">
        <v>12</v>
      </c>
    </row>
    <row r="26" spans="1:22" x14ac:dyDescent="0.25">
      <c r="A26" s="77" t="str">
        <f>CONCATENATE("Раздел: ",IF(Source!G24&lt;&gt;"Новый раздел", Source!G24, ""))</f>
        <v>Раздел: 1.Монтаж оборудования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</row>
    <row r="27" spans="1:22" x14ac:dyDescent="0.25">
      <c r="A27" s="40" t="str">
        <f>Source!E28</f>
        <v>1</v>
      </c>
      <c r="B27" s="41" t="str">
        <f>Source!F28</f>
        <v>м11-06-001-01</v>
      </c>
      <c r="C27" s="41" t="str">
        <f>Source!G28</f>
        <v>Щиты и пульты, масса до 50 кг</v>
      </c>
      <c r="D27" s="42" t="str">
        <f>Source!H28</f>
        <v>ШТ</v>
      </c>
      <c r="E27" s="43">
        <f>Source!I28</f>
        <v>1</v>
      </c>
      <c r="F27" s="44">
        <f>Source!AL28+Source!AM28+Source!AO28</f>
        <v>152.70000000000002</v>
      </c>
      <c r="G27" s="27"/>
      <c r="H27" s="45"/>
      <c r="I27" s="27" t="str">
        <f>Source!BO28</f>
        <v/>
      </c>
      <c r="J27" s="27"/>
      <c r="K27" s="45"/>
      <c r="L27" s="43"/>
      <c r="S27">
        <f>ROUND((Source!FX28/100)*((ROUND(Source!AF28*Source!I28, 2)+ROUND(Source!AE28*Source!I28, 2))), 2)</f>
        <v>39.08</v>
      </c>
      <c r="T27">
        <f>Source!X28</f>
        <v>39.08</v>
      </c>
      <c r="U27">
        <f>ROUND((Source!FY28/100)*((ROUND(Source!AF28*Source!I28, 2)+ROUND(Source!AE28*Source!I28, 2))), 2)</f>
        <v>27.91</v>
      </c>
      <c r="V27">
        <f>Source!Y28</f>
        <v>27.91</v>
      </c>
    </row>
    <row r="28" spans="1:22" x14ac:dyDescent="0.25">
      <c r="A28" s="40"/>
      <c r="B28" s="41"/>
      <c r="C28" s="41" t="s">
        <v>389</v>
      </c>
      <c r="D28" s="42"/>
      <c r="E28" s="43"/>
      <c r="F28" s="44">
        <f>Source!AO28</f>
        <v>45.63</v>
      </c>
      <c r="G28" s="27" t="str">
        <f>Source!DG28</f>
        <v/>
      </c>
      <c r="H28" s="45">
        <f>ROUND(Source!AF28*Source!I28, 2)</f>
        <v>45.63</v>
      </c>
      <c r="I28" s="27"/>
      <c r="J28" s="27">
        <f>IF(Source!BA28&lt;&gt; 0, Source!BA28, 1)</f>
        <v>1</v>
      </c>
      <c r="K28" s="45">
        <f>Source!S28</f>
        <v>45.63</v>
      </c>
      <c r="L28" s="43"/>
      <c r="R28">
        <f>H28</f>
        <v>45.63</v>
      </c>
    </row>
    <row r="29" spans="1:22" x14ac:dyDescent="0.25">
      <c r="A29" s="40"/>
      <c r="B29" s="41"/>
      <c r="C29" s="41" t="s">
        <v>92</v>
      </c>
      <c r="D29" s="42"/>
      <c r="E29" s="43"/>
      <c r="F29" s="44">
        <f>Source!AM28</f>
        <v>9.56</v>
      </c>
      <c r="G29" s="27" t="str">
        <f>Source!DE28</f>
        <v/>
      </c>
      <c r="H29" s="45">
        <f>ROUND(Source!AD28*Source!I28, 2)</f>
        <v>9.56</v>
      </c>
      <c r="I29" s="27"/>
      <c r="J29" s="27">
        <f>IF(Source!BB28&lt;&gt; 0, Source!BB28, 1)</f>
        <v>1</v>
      </c>
      <c r="K29" s="45">
        <f>Source!Q28</f>
        <v>9.56</v>
      </c>
      <c r="L29" s="43"/>
    </row>
    <row r="30" spans="1:22" x14ac:dyDescent="0.25">
      <c r="A30" s="40"/>
      <c r="B30" s="41"/>
      <c r="C30" s="41" t="s">
        <v>390</v>
      </c>
      <c r="D30" s="42"/>
      <c r="E30" s="43"/>
      <c r="F30" s="44">
        <f>Source!AN28</f>
        <v>0.89</v>
      </c>
      <c r="G30" s="27" t="str">
        <f>Source!DF28</f>
        <v/>
      </c>
      <c r="H30" s="46">
        <f>ROUND(Source!AE28*Source!I28, 2)</f>
        <v>0.89</v>
      </c>
      <c r="I30" s="27"/>
      <c r="J30" s="27">
        <f>IF(Source!BS28&lt;&gt; 0, Source!BS28, 1)</f>
        <v>1</v>
      </c>
      <c r="K30" s="46">
        <f>Source!R28</f>
        <v>0.89</v>
      </c>
      <c r="L30" s="43"/>
      <c r="R30">
        <f>H30</f>
        <v>0.89</v>
      </c>
    </row>
    <row r="31" spans="1:22" x14ac:dyDescent="0.25">
      <c r="A31" s="40"/>
      <c r="B31" s="41"/>
      <c r="C31" s="41" t="s">
        <v>391</v>
      </c>
      <c r="D31" s="42"/>
      <c r="E31" s="43"/>
      <c r="F31" s="44">
        <f>Source!AL28</f>
        <v>97.51</v>
      </c>
      <c r="G31" s="27" t="str">
        <f>Source!DD28</f>
        <v/>
      </c>
      <c r="H31" s="45">
        <f>ROUND(Source!AC28*Source!I28, 2)</f>
        <v>97.51</v>
      </c>
      <c r="I31" s="27"/>
      <c r="J31" s="27">
        <f>IF(Source!BC28&lt;&gt; 0, Source!BC28, 1)</f>
        <v>1</v>
      </c>
      <c r="K31" s="45">
        <f>Source!P28</f>
        <v>97.51</v>
      </c>
      <c r="L31" s="43"/>
    </row>
    <row r="32" spans="1:22" x14ac:dyDescent="0.25">
      <c r="A32" s="40"/>
      <c r="B32" s="41"/>
      <c r="C32" s="41" t="s">
        <v>392</v>
      </c>
      <c r="D32" s="42" t="s">
        <v>393</v>
      </c>
      <c r="E32" s="43">
        <f>Source!BZ28</f>
        <v>84</v>
      </c>
      <c r="F32" s="28"/>
      <c r="G32" s="27"/>
      <c r="H32" s="45">
        <f>SUM(S27:S34)</f>
        <v>39.08</v>
      </c>
      <c r="I32" s="27"/>
      <c r="J32" s="47">
        <f>Source!AT28</f>
        <v>84</v>
      </c>
      <c r="K32" s="45">
        <f>SUM(T27:T34)</f>
        <v>39.08</v>
      </c>
      <c r="L32" s="43"/>
    </row>
    <row r="33" spans="1:26" x14ac:dyDescent="0.25">
      <c r="A33" s="40"/>
      <c r="B33" s="41"/>
      <c r="C33" s="41" t="s">
        <v>394</v>
      </c>
      <c r="D33" s="42" t="s">
        <v>393</v>
      </c>
      <c r="E33" s="43">
        <f>Source!CA28</f>
        <v>60</v>
      </c>
      <c r="F33" s="28"/>
      <c r="G33" s="27"/>
      <c r="H33" s="45">
        <f>SUM(U27:U34)</f>
        <v>27.91</v>
      </c>
      <c r="I33" s="27"/>
      <c r="J33" s="47">
        <f>Source!AU28</f>
        <v>60</v>
      </c>
      <c r="K33" s="45">
        <f>SUM(V27:V34)</f>
        <v>27.91</v>
      </c>
      <c r="L33" s="43"/>
    </row>
    <row r="34" spans="1:26" x14ac:dyDescent="0.25">
      <c r="A34" s="48"/>
      <c r="B34" s="49"/>
      <c r="C34" s="49" t="s">
        <v>395</v>
      </c>
      <c r="D34" s="50" t="s">
        <v>396</v>
      </c>
      <c r="E34" s="51">
        <f>Source!AQ28</f>
        <v>5.15</v>
      </c>
      <c r="F34" s="52"/>
      <c r="G34" s="53" t="str">
        <f>Source!DI28</f>
        <v/>
      </c>
      <c r="H34" s="54"/>
      <c r="I34" s="53"/>
      <c r="J34" s="53"/>
      <c r="K34" s="54"/>
      <c r="L34" s="54">
        <f>Source!U28</f>
        <v>5.15</v>
      </c>
    </row>
    <row r="35" spans="1:26" x14ac:dyDescent="0.25">
      <c r="A35" s="55"/>
      <c r="B35" s="55"/>
      <c r="C35" s="55"/>
      <c r="D35" s="55"/>
      <c r="E35" s="55"/>
      <c r="F35" s="55"/>
      <c r="G35" s="76">
        <f>H28+H29+H31+H32+H33</f>
        <v>219.69000000000003</v>
      </c>
      <c r="H35" s="76"/>
      <c r="I35" s="55"/>
      <c r="J35" s="76">
        <f>K28+K29+K31+K32+K33</f>
        <v>219.69000000000003</v>
      </c>
      <c r="K35" s="76"/>
      <c r="L35" s="56">
        <f>Source!U28</f>
        <v>5.15</v>
      </c>
      <c r="O35" s="19">
        <f>G35</f>
        <v>219.69000000000003</v>
      </c>
      <c r="P35" s="19">
        <f>J35</f>
        <v>219.69000000000003</v>
      </c>
      <c r="Q35" s="19">
        <f>L35</f>
        <v>5.15</v>
      </c>
      <c r="W35">
        <f>IF(Source!BI28&lt;=1,H28+H29+H31+H32+H33, 0)</f>
        <v>0</v>
      </c>
      <c r="X35">
        <f>IF(Source!BI28=2,H28+H29+H31+H32+H33, 0)</f>
        <v>219.69000000000003</v>
      </c>
      <c r="Y35">
        <f>IF(Source!BI28=3,H28+H29+H31+H32+H33, 0)</f>
        <v>0</v>
      </c>
      <c r="Z35">
        <f>IF(Source!BI28=4,H28+H29+H31+H32+H33, 0)</f>
        <v>0</v>
      </c>
    </row>
    <row r="36" spans="1:26" ht="66" x14ac:dyDescent="0.25">
      <c r="A36" s="48" t="str">
        <f>Source!E29</f>
        <v>2</v>
      </c>
      <c r="B36" s="49" t="str">
        <f>Source!F29</f>
        <v>цена поставщика</v>
      </c>
      <c r="C36" s="49" t="s">
        <v>397</v>
      </c>
      <c r="D36" s="50" t="str">
        <f>Source!H29</f>
        <v>ШТ</v>
      </c>
      <c r="E36" s="51">
        <f>Source!I29</f>
        <v>1</v>
      </c>
      <c r="F36" s="52">
        <f>Source!AL29</f>
        <v>365.06</v>
      </c>
      <c r="G36" s="53" t="str">
        <f>Source!DD29</f>
        <v/>
      </c>
      <c r="H36" s="54">
        <f>ROUND(Source!AC29*Source!I29, 2)</f>
        <v>365.06</v>
      </c>
      <c r="I36" s="53" t="str">
        <f>Source!BO29</f>
        <v/>
      </c>
      <c r="J36" s="53">
        <f>IF(Source!BC29&lt;&gt; 0, Source!BC29, 1)</f>
        <v>1</v>
      </c>
      <c r="K36" s="54">
        <f>Source!P29</f>
        <v>365.06</v>
      </c>
      <c r="L36" s="51"/>
      <c r="S36">
        <f>ROUND((Source!FX29/100)*((ROUND(Source!AF29*Source!I29, 2)+ROUND(Source!AE29*Source!I29, 2))), 2)</f>
        <v>0</v>
      </c>
      <c r="T36">
        <f>Source!X29</f>
        <v>0</v>
      </c>
      <c r="U36">
        <f>ROUND((Source!FY29/100)*((ROUND(Source!AF29*Source!I29, 2)+ROUND(Source!AE29*Source!I29, 2))), 2)</f>
        <v>0</v>
      </c>
      <c r="V36">
        <f>Source!Y29</f>
        <v>0</v>
      </c>
    </row>
    <row r="37" spans="1:26" x14ac:dyDescent="0.25">
      <c r="A37" s="55"/>
      <c r="B37" s="55"/>
      <c r="C37" s="55"/>
      <c r="D37" s="55"/>
      <c r="E37" s="55"/>
      <c r="F37" s="55"/>
      <c r="G37" s="76">
        <f>H36</f>
        <v>365.06</v>
      </c>
      <c r="H37" s="76"/>
      <c r="I37" s="55"/>
      <c r="J37" s="76">
        <f>K36</f>
        <v>365.06</v>
      </c>
      <c r="K37" s="76"/>
      <c r="L37" s="56">
        <f>Source!U29</f>
        <v>0</v>
      </c>
      <c r="O37" s="19">
        <f>G37</f>
        <v>365.06</v>
      </c>
      <c r="P37" s="19">
        <f>J37</f>
        <v>365.06</v>
      </c>
      <c r="Q37" s="19">
        <f>L37</f>
        <v>0</v>
      </c>
      <c r="W37">
        <f>IF(Source!BI29&lt;=1,H36, 0)</f>
        <v>0</v>
      </c>
      <c r="X37">
        <f>IF(Source!BI29=2,H36, 0)</f>
        <v>365.06</v>
      </c>
      <c r="Y37">
        <f>IF(Source!BI29=3,H36, 0)</f>
        <v>0</v>
      </c>
      <c r="Z37">
        <f>IF(Source!BI29=4,H36, 0)</f>
        <v>0</v>
      </c>
    </row>
    <row r="38" spans="1:26" ht="52.8" x14ac:dyDescent="0.25">
      <c r="A38" s="48" t="str">
        <f>Source!E30</f>
        <v>3</v>
      </c>
      <c r="B38" s="49" t="str">
        <f>Source!F30</f>
        <v>цена поставщика</v>
      </c>
      <c r="C38" s="49" t="s">
        <v>398</v>
      </c>
      <c r="D38" s="50" t="str">
        <f>Source!H30</f>
        <v>ШТ</v>
      </c>
      <c r="E38" s="51">
        <f>Source!I30</f>
        <v>2</v>
      </c>
      <c r="F38" s="52">
        <f>Source!AL30</f>
        <v>32.29</v>
      </c>
      <c r="G38" s="53" t="str">
        <f>Source!DD30</f>
        <v/>
      </c>
      <c r="H38" s="54">
        <f>ROUND(Source!AC30*Source!I30, 2)</f>
        <v>64.58</v>
      </c>
      <c r="I38" s="53" t="str">
        <f>Source!BO30</f>
        <v/>
      </c>
      <c r="J38" s="53">
        <f>IF(Source!BC30&lt;&gt; 0, Source!BC30, 1)</f>
        <v>1</v>
      </c>
      <c r="K38" s="54">
        <f>Source!P30</f>
        <v>64.58</v>
      </c>
      <c r="L38" s="51"/>
      <c r="S38">
        <f>ROUND((Source!FX30/100)*((ROUND(Source!AF30*Source!I30, 2)+ROUND(Source!AE30*Source!I30, 2))), 2)</f>
        <v>0</v>
      </c>
      <c r="T38">
        <f>Source!X30</f>
        <v>0</v>
      </c>
      <c r="U38">
        <f>ROUND((Source!FY30/100)*((ROUND(Source!AF30*Source!I30, 2)+ROUND(Source!AE30*Source!I30, 2))), 2)</f>
        <v>0</v>
      </c>
      <c r="V38">
        <f>Source!Y30</f>
        <v>0</v>
      </c>
    </row>
    <row r="39" spans="1:26" x14ac:dyDescent="0.25">
      <c r="A39" s="55"/>
      <c r="B39" s="55"/>
      <c r="C39" s="55"/>
      <c r="D39" s="55"/>
      <c r="E39" s="55"/>
      <c r="F39" s="55"/>
      <c r="G39" s="76">
        <f>H38</f>
        <v>64.58</v>
      </c>
      <c r="H39" s="76"/>
      <c r="I39" s="55"/>
      <c r="J39" s="76">
        <f>K38</f>
        <v>64.58</v>
      </c>
      <c r="K39" s="76"/>
      <c r="L39" s="56">
        <f>Source!U30</f>
        <v>0</v>
      </c>
      <c r="O39" s="19">
        <f>G39</f>
        <v>64.58</v>
      </c>
      <c r="P39" s="19">
        <f>J39</f>
        <v>64.58</v>
      </c>
      <c r="Q39" s="19">
        <f>L39</f>
        <v>0</v>
      </c>
      <c r="W39">
        <f>IF(Source!BI30&lt;=1,H38, 0)</f>
        <v>0</v>
      </c>
      <c r="X39">
        <f>IF(Source!BI30=2,H38, 0)</f>
        <v>64.58</v>
      </c>
      <c r="Y39">
        <f>IF(Source!BI30=3,H38, 0)</f>
        <v>0</v>
      </c>
      <c r="Z39">
        <f>IF(Source!BI30=4,H38, 0)</f>
        <v>0</v>
      </c>
    </row>
    <row r="40" spans="1:26" ht="26.4" x14ac:dyDescent="0.25">
      <c r="A40" s="40" t="str">
        <f>Source!E31</f>
        <v>4</v>
      </c>
      <c r="B40" s="41" t="str">
        <f>Source!F31</f>
        <v>м11-04-008-01</v>
      </c>
      <c r="C40" s="41" t="str">
        <f>Source!G31</f>
        <v>Съемные и выдвижные блоки (модули, ячейки, ТЭЗ), масса до 5 кг</v>
      </c>
      <c r="D40" s="42" t="str">
        <f>Source!H31</f>
        <v>ШТ</v>
      </c>
      <c r="E40" s="43">
        <f>Source!I31</f>
        <v>2</v>
      </c>
      <c r="F40" s="44">
        <f>Source!AL31+Source!AM31+Source!AO31</f>
        <v>9.74</v>
      </c>
      <c r="G40" s="27"/>
      <c r="H40" s="45"/>
      <c r="I40" s="27" t="str">
        <f>Source!BO31</f>
        <v/>
      </c>
      <c r="J40" s="27"/>
      <c r="K40" s="45"/>
      <c r="L40" s="43"/>
      <c r="S40">
        <f>ROUND((Source!FX31/100)*((ROUND(Source!AF31*Source!I31, 2)+ROUND(Source!AE31*Source!I31, 2))), 2)</f>
        <v>17.5</v>
      </c>
      <c r="T40">
        <f>Source!X31</f>
        <v>17.5</v>
      </c>
      <c r="U40">
        <f>ROUND((Source!FY31/100)*((ROUND(Source!AF31*Source!I31, 2)+ROUND(Source!AE31*Source!I31, 2))), 2)</f>
        <v>11.73</v>
      </c>
      <c r="V40">
        <f>Source!Y31</f>
        <v>11.73</v>
      </c>
    </row>
    <row r="41" spans="1:26" x14ac:dyDescent="0.25">
      <c r="A41" s="40"/>
      <c r="B41" s="41"/>
      <c r="C41" s="41" t="s">
        <v>389</v>
      </c>
      <c r="D41" s="42"/>
      <c r="E41" s="43"/>
      <c r="F41" s="44">
        <f>Source!AO31</f>
        <v>8.9</v>
      </c>
      <c r="G41" s="27" t="str">
        <f>Source!DG31</f>
        <v/>
      </c>
      <c r="H41" s="45">
        <f>ROUND(Source!AF31*Source!I31, 2)</f>
        <v>17.8</v>
      </c>
      <c r="I41" s="27"/>
      <c r="J41" s="27">
        <f>IF(Source!BA31&lt;&gt; 0, Source!BA31, 1)</f>
        <v>1</v>
      </c>
      <c r="K41" s="45">
        <f>Source!S31</f>
        <v>17.8</v>
      </c>
      <c r="L41" s="43"/>
      <c r="R41">
        <f>H41</f>
        <v>17.8</v>
      </c>
    </row>
    <row r="42" spans="1:26" x14ac:dyDescent="0.25">
      <c r="A42" s="40"/>
      <c r="B42" s="41"/>
      <c r="C42" s="41" t="s">
        <v>92</v>
      </c>
      <c r="D42" s="42"/>
      <c r="E42" s="43"/>
      <c r="F42" s="44">
        <f>Source!AM31</f>
        <v>0.66</v>
      </c>
      <c r="G42" s="27" t="str">
        <f>Source!DE31</f>
        <v/>
      </c>
      <c r="H42" s="45">
        <f>ROUND(Source!AD31*Source!I31, 2)</f>
        <v>1.32</v>
      </c>
      <c r="I42" s="27"/>
      <c r="J42" s="27">
        <f>IF(Source!BB31&lt;&gt; 0, Source!BB31, 1)</f>
        <v>1</v>
      </c>
      <c r="K42" s="45">
        <f>Source!Q31</f>
        <v>1.32</v>
      </c>
      <c r="L42" s="43"/>
    </row>
    <row r="43" spans="1:26" x14ac:dyDescent="0.25">
      <c r="A43" s="40"/>
      <c r="B43" s="41"/>
      <c r="C43" s="41" t="s">
        <v>390</v>
      </c>
      <c r="D43" s="42"/>
      <c r="E43" s="43"/>
      <c r="F43" s="44">
        <f>Source!AN31</f>
        <v>0.12</v>
      </c>
      <c r="G43" s="27" t="str">
        <f>Source!DF31</f>
        <v/>
      </c>
      <c r="H43" s="46">
        <f>ROUND(Source!AE31*Source!I31, 2)</f>
        <v>0.24</v>
      </c>
      <c r="I43" s="27"/>
      <c r="J43" s="27">
        <f>IF(Source!BS31&lt;&gt; 0, Source!BS31, 1)</f>
        <v>1</v>
      </c>
      <c r="K43" s="46">
        <f>Source!R31</f>
        <v>0.24</v>
      </c>
      <c r="L43" s="43"/>
      <c r="R43">
        <f>H43</f>
        <v>0.24</v>
      </c>
    </row>
    <row r="44" spans="1:26" x14ac:dyDescent="0.25">
      <c r="A44" s="40"/>
      <c r="B44" s="41"/>
      <c r="C44" s="41" t="s">
        <v>391</v>
      </c>
      <c r="D44" s="42"/>
      <c r="E44" s="43"/>
      <c r="F44" s="44">
        <f>Source!AL31</f>
        <v>0.18</v>
      </c>
      <c r="G44" s="27" t="str">
        <f>Source!DD31</f>
        <v/>
      </c>
      <c r="H44" s="45">
        <f>ROUND(Source!AC31*Source!I31, 2)</f>
        <v>0.36</v>
      </c>
      <c r="I44" s="27"/>
      <c r="J44" s="27">
        <f>IF(Source!BC31&lt;&gt; 0, Source!BC31, 1)</f>
        <v>1</v>
      </c>
      <c r="K44" s="45">
        <f>Source!P31</f>
        <v>0.36</v>
      </c>
      <c r="L44" s="43"/>
    </row>
    <row r="45" spans="1:26" x14ac:dyDescent="0.25">
      <c r="A45" s="40"/>
      <c r="B45" s="41"/>
      <c r="C45" s="41" t="s">
        <v>392</v>
      </c>
      <c r="D45" s="42" t="s">
        <v>393</v>
      </c>
      <c r="E45" s="43">
        <f>Source!BZ31</f>
        <v>97</v>
      </c>
      <c r="F45" s="28"/>
      <c r="G45" s="27"/>
      <c r="H45" s="45">
        <f>SUM(S40:S47)</f>
        <v>17.5</v>
      </c>
      <c r="I45" s="27"/>
      <c r="J45" s="47">
        <f>Source!AT31</f>
        <v>97</v>
      </c>
      <c r="K45" s="45">
        <f>SUM(T40:T47)</f>
        <v>17.5</v>
      </c>
      <c r="L45" s="43"/>
    </row>
    <row r="46" spans="1:26" x14ac:dyDescent="0.25">
      <c r="A46" s="40"/>
      <c r="B46" s="41"/>
      <c r="C46" s="41" t="s">
        <v>394</v>
      </c>
      <c r="D46" s="42" t="s">
        <v>393</v>
      </c>
      <c r="E46" s="43">
        <f>Source!CA31</f>
        <v>65</v>
      </c>
      <c r="F46" s="28"/>
      <c r="G46" s="27"/>
      <c r="H46" s="45">
        <f>SUM(U40:U47)</f>
        <v>11.73</v>
      </c>
      <c r="I46" s="27"/>
      <c r="J46" s="47">
        <f>Source!AU31</f>
        <v>65</v>
      </c>
      <c r="K46" s="45">
        <f>SUM(V40:V47)</f>
        <v>11.73</v>
      </c>
      <c r="L46" s="43"/>
    </row>
    <row r="47" spans="1:26" x14ac:dyDescent="0.25">
      <c r="A47" s="48"/>
      <c r="B47" s="49"/>
      <c r="C47" s="49" t="s">
        <v>395</v>
      </c>
      <c r="D47" s="50" t="s">
        <v>396</v>
      </c>
      <c r="E47" s="51">
        <f>Source!AQ31</f>
        <v>1.03</v>
      </c>
      <c r="F47" s="52"/>
      <c r="G47" s="53" t="str">
        <f>Source!DI31</f>
        <v/>
      </c>
      <c r="H47" s="54"/>
      <c r="I47" s="53"/>
      <c r="J47" s="53"/>
      <c r="K47" s="54"/>
      <c r="L47" s="54">
        <f>Source!U31</f>
        <v>2.06</v>
      </c>
    </row>
    <row r="48" spans="1:26" x14ac:dyDescent="0.25">
      <c r="A48" s="55"/>
      <c r="B48" s="55"/>
      <c r="C48" s="55"/>
      <c r="D48" s="55"/>
      <c r="E48" s="55"/>
      <c r="F48" s="55"/>
      <c r="G48" s="76">
        <f>H41+H42+H44+H45+H46</f>
        <v>48.710000000000008</v>
      </c>
      <c r="H48" s="76"/>
      <c r="I48" s="55"/>
      <c r="J48" s="76">
        <f>K41+K42+K44+K45+K46</f>
        <v>48.710000000000008</v>
      </c>
      <c r="K48" s="76"/>
      <c r="L48" s="56">
        <f>Source!U31</f>
        <v>2.06</v>
      </c>
      <c r="O48" s="19">
        <f>G48</f>
        <v>48.710000000000008</v>
      </c>
      <c r="P48" s="19">
        <f>J48</f>
        <v>48.710000000000008</v>
      </c>
      <c r="Q48" s="19">
        <f>L48</f>
        <v>2.06</v>
      </c>
      <c r="W48">
        <f>IF(Source!BI31&lt;=1,H41+H42+H44+H45+H46, 0)</f>
        <v>0</v>
      </c>
      <c r="X48">
        <f>IF(Source!BI31=2,H41+H42+H44+H45+H46, 0)</f>
        <v>48.710000000000008</v>
      </c>
      <c r="Y48">
        <f>IF(Source!BI31=3,H41+H42+H44+H45+H46, 0)</f>
        <v>0</v>
      </c>
      <c r="Z48">
        <f>IF(Source!BI31=4,H41+H42+H44+H45+H46, 0)</f>
        <v>0</v>
      </c>
    </row>
    <row r="49" spans="1:26" ht="66" x14ac:dyDescent="0.25">
      <c r="A49" s="48" t="str">
        <f>Source!E32</f>
        <v>5</v>
      </c>
      <c r="B49" s="49" t="str">
        <f>Source!F32</f>
        <v>цена поставщика</v>
      </c>
      <c r="C49" s="49" t="s">
        <v>399</v>
      </c>
      <c r="D49" s="50" t="str">
        <f>Source!H32</f>
        <v>ШТ</v>
      </c>
      <c r="E49" s="51">
        <f>Source!I32</f>
        <v>2</v>
      </c>
      <c r="F49" s="52">
        <f>Source!AL32</f>
        <v>66.3</v>
      </c>
      <c r="G49" s="53" t="str">
        <f>Source!DD32</f>
        <v/>
      </c>
      <c r="H49" s="54">
        <f>ROUND(Source!AC32*Source!I32, 2)</f>
        <v>132.6</v>
      </c>
      <c r="I49" s="53" t="str">
        <f>Source!BO32</f>
        <v/>
      </c>
      <c r="J49" s="53">
        <f>IF(Source!BC32&lt;&gt; 0, Source!BC32, 1)</f>
        <v>1</v>
      </c>
      <c r="K49" s="54">
        <f>Source!P32</f>
        <v>132.6</v>
      </c>
      <c r="L49" s="51"/>
      <c r="S49">
        <f>ROUND((Source!FX32/100)*((ROUND(Source!AF32*Source!I32, 2)+ROUND(Source!AE32*Source!I32, 2))), 2)</f>
        <v>0</v>
      </c>
      <c r="T49">
        <f>Source!X32</f>
        <v>0</v>
      </c>
      <c r="U49">
        <f>ROUND((Source!FY32/100)*((ROUND(Source!AF32*Source!I32, 2)+ROUND(Source!AE32*Source!I32, 2))), 2)</f>
        <v>0</v>
      </c>
      <c r="V49">
        <f>Source!Y32</f>
        <v>0</v>
      </c>
    </row>
    <row r="50" spans="1:26" x14ac:dyDescent="0.25">
      <c r="A50" s="55"/>
      <c r="B50" s="55"/>
      <c r="C50" s="55"/>
      <c r="D50" s="55"/>
      <c r="E50" s="55"/>
      <c r="F50" s="55"/>
      <c r="G50" s="76">
        <f>H49</f>
        <v>132.6</v>
      </c>
      <c r="H50" s="76"/>
      <c r="I50" s="55"/>
      <c r="J50" s="76">
        <f>K49</f>
        <v>132.6</v>
      </c>
      <c r="K50" s="76"/>
      <c r="L50" s="56">
        <f>Source!U32</f>
        <v>0</v>
      </c>
      <c r="O50" s="19">
        <f>G50</f>
        <v>132.6</v>
      </c>
      <c r="P50" s="19">
        <f>J50</f>
        <v>132.6</v>
      </c>
      <c r="Q50" s="19">
        <f>L50</f>
        <v>0</v>
      </c>
      <c r="W50">
        <f>IF(Source!BI32&lt;=1,H49, 0)</f>
        <v>0</v>
      </c>
      <c r="X50">
        <f>IF(Source!BI32=2,H49, 0)</f>
        <v>132.6</v>
      </c>
      <c r="Y50">
        <f>IF(Source!BI32=3,H49, 0)</f>
        <v>0</v>
      </c>
      <c r="Z50">
        <f>IF(Source!BI32=4,H49, 0)</f>
        <v>0</v>
      </c>
    </row>
    <row r="51" spans="1:26" ht="39.6" x14ac:dyDescent="0.25">
      <c r="A51" s="40" t="str">
        <f>Source!E33</f>
        <v>6</v>
      </c>
      <c r="B51" s="41" t="str">
        <f>Source!F33</f>
        <v>м11-04-028-01</v>
      </c>
      <c r="C51" s="41" t="str">
        <f>Source!G33</f>
        <v>Включение в аппаратуру разъемов штепсельных, количество контактов в разъеме до 14 шт.</v>
      </c>
      <c r="D51" s="42" t="str">
        <f>Source!H33</f>
        <v>ШТ</v>
      </c>
      <c r="E51" s="43">
        <f>Source!I33</f>
        <v>24</v>
      </c>
      <c r="F51" s="44">
        <f>Source!AL33+Source!AM33+Source!AO33</f>
        <v>2.11</v>
      </c>
      <c r="G51" s="27"/>
      <c r="H51" s="45"/>
      <c r="I51" s="27" t="str">
        <f>Source!BO33</f>
        <v/>
      </c>
      <c r="J51" s="27"/>
      <c r="K51" s="45"/>
      <c r="L51" s="43"/>
      <c r="S51">
        <f>ROUND((Source!FX33/100)*((ROUND(Source!AF33*Source!I33, 2)+ROUND(Source!AE33*Source!I33, 2))), 2)</f>
        <v>48.19</v>
      </c>
      <c r="T51">
        <f>Source!X33</f>
        <v>48.19</v>
      </c>
      <c r="U51">
        <f>ROUND((Source!FY33/100)*((ROUND(Source!AF33*Source!I33, 2)+ROUND(Source!AE33*Source!I33, 2))), 2)</f>
        <v>32.29</v>
      </c>
      <c r="V51">
        <f>Source!Y33</f>
        <v>32.29</v>
      </c>
    </row>
    <row r="52" spans="1:26" x14ac:dyDescent="0.25">
      <c r="A52" s="40"/>
      <c r="B52" s="41"/>
      <c r="C52" s="41" t="s">
        <v>389</v>
      </c>
      <c r="D52" s="42"/>
      <c r="E52" s="43"/>
      <c r="F52" s="44">
        <f>Source!AO33</f>
        <v>2.0699999999999998</v>
      </c>
      <c r="G52" s="27" t="str">
        <f>Source!DG33</f>
        <v/>
      </c>
      <c r="H52" s="45">
        <f>ROUND(Source!AF33*Source!I33, 2)</f>
        <v>49.68</v>
      </c>
      <c r="I52" s="27"/>
      <c r="J52" s="27">
        <f>IF(Source!BA33&lt;&gt; 0, Source!BA33, 1)</f>
        <v>1</v>
      </c>
      <c r="K52" s="45">
        <f>Source!S33</f>
        <v>49.68</v>
      </c>
      <c r="L52" s="43"/>
      <c r="R52">
        <f>H52</f>
        <v>49.68</v>
      </c>
    </row>
    <row r="53" spans="1:26" x14ac:dyDescent="0.25">
      <c r="A53" s="40"/>
      <c r="B53" s="41"/>
      <c r="C53" s="41" t="s">
        <v>391</v>
      </c>
      <c r="D53" s="42"/>
      <c r="E53" s="43"/>
      <c r="F53" s="44">
        <f>Source!AL33</f>
        <v>0.04</v>
      </c>
      <c r="G53" s="27" t="str">
        <f>Source!DD33</f>
        <v/>
      </c>
      <c r="H53" s="45">
        <f>ROUND(Source!AC33*Source!I33, 2)</f>
        <v>0.96</v>
      </c>
      <c r="I53" s="27"/>
      <c r="J53" s="27">
        <f>IF(Source!BC33&lt;&gt; 0, Source!BC33, 1)</f>
        <v>1</v>
      </c>
      <c r="K53" s="45">
        <f>Source!P33</f>
        <v>0.96</v>
      </c>
      <c r="L53" s="43"/>
    </row>
    <row r="54" spans="1:26" x14ac:dyDescent="0.25">
      <c r="A54" s="40"/>
      <c r="B54" s="41"/>
      <c r="C54" s="41" t="s">
        <v>392</v>
      </c>
      <c r="D54" s="42" t="s">
        <v>393</v>
      </c>
      <c r="E54" s="43">
        <f>Source!BZ33</f>
        <v>97</v>
      </c>
      <c r="F54" s="28"/>
      <c r="G54" s="27"/>
      <c r="H54" s="45">
        <f>SUM(S51:S56)</f>
        <v>48.19</v>
      </c>
      <c r="I54" s="27"/>
      <c r="J54" s="47">
        <f>Source!AT33</f>
        <v>97</v>
      </c>
      <c r="K54" s="45">
        <f>SUM(T51:T56)</f>
        <v>48.19</v>
      </c>
      <c r="L54" s="43"/>
    </row>
    <row r="55" spans="1:26" x14ac:dyDescent="0.25">
      <c r="A55" s="40"/>
      <c r="B55" s="41"/>
      <c r="C55" s="41" t="s">
        <v>394</v>
      </c>
      <c r="D55" s="42" t="s">
        <v>393</v>
      </c>
      <c r="E55" s="43">
        <f>Source!CA33</f>
        <v>65</v>
      </c>
      <c r="F55" s="28"/>
      <c r="G55" s="27"/>
      <c r="H55" s="45">
        <f>SUM(U51:U56)</f>
        <v>32.29</v>
      </c>
      <c r="I55" s="27"/>
      <c r="J55" s="47">
        <f>Source!AU33</f>
        <v>65</v>
      </c>
      <c r="K55" s="45">
        <f>SUM(V51:V56)</f>
        <v>32.29</v>
      </c>
      <c r="L55" s="43"/>
    </row>
    <row r="56" spans="1:26" x14ac:dyDescent="0.25">
      <c r="A56" s="48"/>
      <c r="B56" s="49"/>
      <c r="C56" s="49" t="s">
        <v>395</v>
      </c>
      <c r="D56" s="50" t="s">
        <v>396</v>
      </c>
      <c r="E56" s="51">
        <f>Source!AQ33</f>
        <v>0.22</v>
      </c>
      <c r="F56" s="52"/>
      <c r="G56" s="53" t="str">
        <f>Source!DI33</f>
        <v/>
      </c>
      <c r="H56" s="54"/>
      <c r="I56" s="53"/>
      <c r="J56" s="53"/>
      <c r="K56" s="54"/>
      <c r="L56" s="54">
        <f>Source!U33</f>
        <v>5.28</v>
      </c>
    </row>
    <row r="57" spans="1:26" x14ac:dyDescent="0.25">
      <c r="A57" s="55"/>
      <c r="B57" s="55"/>
      <c r="C57" s="55"/>
      <c r="D57" s="55"/>
      <c r="E57" s="55"/>
      <c r="F57" s="55"/>
      <c r="G57" s="76">
        <f>H52+H53+H54+H55</f>
        <v>131.12</v>
      </c>
      <c r="H57" s="76"/>
      <c r="I57" s="55"/>
      <c r="J57" s="76">
        <f>K52+K53+K54+K55</f>
        <v>131.12</v>
      </c>
      <c r="K57" s="76"/>
      <c r="L57" s="56">
        <f>Source!U33</f>
        <v>5.28</v>
      </c>
      <c r="O57" s="19">
        <f>G57</f>
        <v>131.12</v>
      </c>
      <c r="P57" s="19">
        <f>J57</f>
        <v>131.12</v>
      </c>
      <c r="Q57" s="19">
        <f>L57</f>
        <v>5.28</v>
      </c>
      <c r="W57">
        <f>IF(Source!BI33&lt;=1,H52+H53+H54+H55, 0)</f>
        <v>0</v>
      </c>
      <c r="X57">
        <f>IF(Source!BI33=2,H52+H53+H54+H55, 0)</f>
        <v>131.12</v>
      </c>
      <c r="Y57">
        <f>IF(Source!BI33=3,H52+H53+H54+H55, 0)</f>
        <v>0</v>
      </c>
      <c r="Z57">
        <f>IF(Source!BI33=4,H52+H53+H54+H55, 0)</f>
        <v>0</v>
      </c>
    </row>
    <row r="58" spans="1:26" ht="66" x14ac:dyDescent="0.25">
      <c r="A58" s="48" t="str">
        <f>Source!E34</f>
        <v>7</v>
      </c>
      <c r="B58" s="49" t="str">
        <f>Source!F34</f>
        <v>цена поставщика</v>
      </c>
      <c r="C58" s="49" t="s">
        <v>400</v>
      </c>
      <c r="D58" s="50" t="str">
        <f>Source!H34</f>
        <v>ШТ</v>
      </c>
      <c r="E58" s="51">
        <f>Source!I34</f>
        <v>12</v>
      </c>
      <c r="F58" s="52">
        <f>Source!AL34</f>
        <v>7.92</v>
      </c>
      <c r="G58" s="53" t="str">
        <f>Source!DD34</f>
        <v/>
      </c>
      <c r="H58" s="54">
        <f>ROUND(Source!AC34*Source!I34, 2)</f>
        <v>95.04</v>
      </c>
      <c r="I58" s="53" t="str">
        <f>Source!BO34</f>
        <v/>
      </c>
      <c r="J58" s="53">
        <f>IF(Source!BC34&lt;&gt; 0, Source!BC34, 1)</f>
        <v>1</v>
      </c>
      <c r="K58" s="54">
        <f>Source!P34</f>
        <v>95.04</v>
      </c>
      <c r="L58" s="51"/>
      <c r="S58">
        <f>ROUND((Source!FX34/100)*((ROUND(Source!AF34*Source!I34, 2)+ROUND(Source!AE34*Source!I34, 2))), 2)</f>
        <v>0</v>
      </c>
      <c r="T58">
        <f>Source!X34</f>
        <v>0</v>
      </c>
      <c r="U58">
        <f>ROUND((Source!FY34/100)*((ROUND(Source!AF34*Source!I34, 2)+ROUND(Source!AE34*Source!I34, 2))), 2)</f>
        <v>0</v>
      </c>
      <c r="V58">
        <f>Source!Y34</f>
        <v>0</v>
      </c>
    </row>
    <row r="59" spans="1:26" x14ac:dyDescent="0.25">
      <c r="A59" s="55"/>
      <c r="B59" s="55"/>
      <c r="C59" s="55"/>
      <c r="D59" s="55"/>
      <c r="E59" s="55"/>
      <c r="F59" s="55"/>
      <c r="G59" s="76">
        <f>H58</f>
        <v>95.04</v>
      </c>
      <c r="H59" s="76"/>
      <c r="I59" s="55"/>
      <c r="J59" s="76">
        <f>K58</f>
        <v>95.04</v>
      </c>
      <c r="K59" s="76"/>
      <c r="L59" s="56">
        <f>Source!U34</f>
        <v>0</v>
      </c>
      <c r="O59" s="19">
        <f>G59</f>
        <v>95.04</v>
      </c>
      <c r="P59" s="19">
        <f>J59</f>
        <v>95.04</v>
      </c>
      <c r="Q59" s="19">
        <f>L59</f>
        <v>0</v>
      </c>
      <c r="W59">
        <f>IF(Source!BI34&lt;=1,H58, 0)</f>
        <v>0</v>
      </c>
      <c r="X59">
        <f>IF(Source!BI34=2,H58, 0)</f>
        <v>95.04</v>
      </c>
      <c r="Y59">
        <f>IF(Source!BI34=3,H58, 0)</f>
        <v>0</v>
      </c>
      <c r="Z59">
        <f>IF(Source!BI34=4,H58, 0)</f>
        <v>0</v>
      </c>
    </row>
    <row r="60" spans="1:26" x14ac:dyDescent="0.25">
      <c r="A60" s="40" t="str">
        <f>Source!E35</f>
        <v>8</v>
      </c>
      <c r="B60" s="41" t="str">
        <f>Source!F35</f>
        <v>м10-04-066-07</v>
      </c>
      <c r="C60" s="41" t="str">
        <f>Source!G35</f>
        <v>Розетка микрофонная</v>
      </c>
      <c r="D60" s="42" t="str">
        <f>Source!H35</f>
        <v>ШТ</v>
      </c>
      <c r="E60" s="43">
        <f>Source!I35</f>
        <v>4</v>
      </c>
      <c r="F60" s="44">
        <f>Source!AL35+Source!AM35+Source!AO35</f>
        <v>9.3099999999999987</v>
      </c>
      <c r="G60" s="27"/>
      <c r="H60" s="45"/>
      <c r="I60" s="27" t="str">
        <f>Source!BO35</f>
        <v/>
      </c>
      <c r="J60" s="27"/>
      <c r="K60" s="45"/>
      <c r="L60" s="43"/>
      <c r="S60">
        <f>ROUND((Source!FX35/100)*((ROUND(Source!AF35*Source!I35, 2)+ROUND(Source!AE35*Source!I35, 2))), 2)</f>
        <v>33.1</v>
      </c>
      <c r="T60">
        <f>Source!X35</f>
        <v>33.1</v>
      </c>
      <c r="U60">
        <f>ROUND((Source!FY35/100)*((ROUND(Source!AF35*Source!I35, 2)+ROUND(Source!AE35*Source!I35, 2))), 2)</f>
        <v>22.18</v>
      </c>
      <c r="V60">
        <f>Source!Y35</f>
        <v>22.18</v>
      </c>
    </row>
    <row r="61" spans="1:26" x14ac:dyDescent="0.25">
      <c r="A61" s="40"/>
      <c r="B61" s="41"/>
      <c r="C61" s="41" t="s">
        <v>389</v>
      </c>
      <c r="D61" s="42"/>
      <c r="E61" s="43"/>
      <c r="F61" s="44">
        <f>Source!AO35</f>
        <v>8.5299999999999994</v>
      </c>
      <c r="G61" s="27" t="str">
        <f>Source!DG35</f>
        <v/>
      </c>
      <c r="H61" s="45">
        <f>ROUND(Source!AF35*Source!I35, 2)</f>
        <v>34.119999999999997</v>
      </c>
      <c r="I61" s="27"/>
      <c r="J61" s="27">
        <f>IF(Source!BA35&lt;&gt; 0, Source!BA35, 1)</f>
        <v>1</v>
      </c>
      <c r="K61" s="45">
        <f>Source!S35</f>
        <v>34.119999999999997</v>
      </c>
      <c r="L61" s="43"/>
      <c r="R61">
        <f>H61</f>
        <v>34.119999999999997</v>
      </c>
    </row>
    <row r="62" spans="1:26" x14ac:dyDescent="0.25">
      <c r="A62" s="40"/>
      <c r="B62" s="41"/>
      <c r="C62" s="41" t="s">
        <v>391</v>
      </c>
      <c r="D62" s="42"/>
      <c r="E62" s="43"/>
      <c r="F62" s="44">
        <f>Source!AL35</f>
        <v>0.78</v>
      </c>
      <c r="G62" s="27" t="str">
        <f>Source!DD35</f>
        <v/>
      </c>
      <c r="H62" s="45">
        <f>ROUND(Source!AC35*Source!I35, 2)</f>
        <v>3.12</v>
      </c>
      <c r="I62" s="27"/>
      <c r="J62" s="27">
        <f>IF(Source!BC35&lt;&gt; 0, Source!BC35, 1)</f>
        <v>1</v>
      </c>
      <c r="K62" s="45">
        <f>Source!P35</f>
        <v>3.12</v>
      </c>
      <c r="L62" s="43"/>
    </row>
    <row r="63" spans="1:26" x14ac:dyDescent="0.25">
      <c r="A63" s="40"/>
      <c r="B63" s="41"/>
      <c r="C63" s="41" t="s">
        <v>392</v>
      </c>
      <c r="D63" s="42" t="s">
        <v>393</v>
      </c>
      <c r="E63" s="43">
        <f>Source!BZ35</f>
        <v>97</v>
      </c>
      <c r="F63" s="28"/>
      <c r="G63" s="27"/>
      <c r="H63" s="45">
        <f>SUM(S60:S65)</f>
        <v>33.1</v>
      </c>
      <c r="I63" s="27"/>
      <c r="J63" s="47">
        <f>Source!AT35</f>
        <v>97</v>
      </c>
      <c r="K63" s="45">
        <f>SUM(T60:T65)</f>
        <v>33.1</v>
      </c>
      <c r="L63" s="43"/>
    </row>
    <row r="64" spans="1:26" x14ac:dyDescent="0.25">
      <c r="A64" s="40"/>
      <c r="B64" s="41"/>
      <c r="C64" s="41" t="s">
        <v>394</v>
      </c>
      <c r="D64" s="42" t="s">
        <v>393</v>
      </c>
      <c r="E64" s="43">
        <f>Source!CA35</f>
        <v>65</v>
      </c>
      <c r="F64" s="28"/>
      <c r="G64" s="27"/>
      <c r="H64" s="45">
        <f>SUM(U60:U65)</f>
        <v>22.18</v>
      </c>
      <c r="I64" s="27"/>
      <c r="J64" s="47">
        <f>Source!AU35</f>
        <v>65</v>
      </c>
      <c r="K64" s="45">
        <f>SUM(V60:V65)</f>
        <v>22.18</v>
      </c>
      <c r="L64" s="43"/>
    </row>
    <row r="65" spans="1:26" x14ac:dyDescent="0.25">
      <c r="A65" s="48"/>
      <c r="B65" s="49"/>
      <c r="C65" s="49" t="s">
        <v>395</v>
      </c>
      <c r="D65" s="50" t="s">
        <v>396</v>
      </c>
      <c r="E65" s="51">
        <f>Source!AQ35</f>
        <v>1</v>
      </c>
      <c r="F65" s="52"/>
      <c r="G65" s="53" t="str">
        <f>Source!DI35</f>
        <v/>
      </c>
      <c r="H65" s="54"/>
      <c r="I65" s="53"/>
      <c r="J65" s="53"/>
      <c r="K65" s="54"/>
      <c r="L65" s="54">
        <f>Source!U35</f>
        <v>4</v>
      </c>
    </row>
    <row r="66" spans="1:26" x14ac:dyDescent="0.25">
      <c r="A66" s="55"/>
      <c r="B66" s="55"/>
      <c r="C66" s="55"/>
      <c r="D66" s="55"/>
      <c r="E66" s="55"/>
      <c r="F66" s="55"/>
      <c r="G66" s="76">
        <f>H61+H62+H63+H64</f>
        <v>92.52000000000001</v>
      </c>
      <c r="H66" s="76"/>
      <c r="I66" s="55"/>
      <c r="J66" s="76">
        <f>K61+K62+K63+K64</f>
        <v>92.52000000000001</v>
      </c>
      <c r="K66" s="76"/>
      <c r="L66" s="56">
        <f>Source!U35</f>
        <v>4</v>
      </c>
      <c r="O66" s="19">
        <f>G66</f>
        <v>92.52000000000001</v>
      </c>
      <c r="P66" s="19">
        <f>J66</f>
        <v>92.52000000000001</v>
      </c>
      <c r="Q66" s="19">
        <f>L66</f>
        <v>4</v>
      </c>
      <c r="W66">
        <f>IF(Source!BI35&lt;=1,H61+H62+H63+H64, 0)</f>
        <v>0</v>
      </c>
      <c r="X66">
        <f>IF(Source!BI35=2,H61+H62+H63+H64, 0)</f>
        <v>92.52000000000001</v>
      </c>
      <c r="Y66">
        <f>IF(Source!BI35=3,H61+H62+H63+H64, 0)</f>
        <v>0</v>
      </c>
      <c r="Z66">
        <f>IF(Source!BI35=4,H61+H62+H63+H64, 0)</f>
        <v>0</v>
      </c>
    </row>
    <row r="67" spans="1:26" ht="52.8" x14ac:dyDescent="0.25">
      <c r="A67" s="48" t="str">
        <f>Source!E36</f>
        <v>9</v>
      </c>
      <c r="B67" s="49" t="str">
        <f>Source!F36</f>
        <v>цена поставщика</v>
      </c>
      <c r="C67" s="49" t="s">
        <v>401</v>
      </c>
      <c r="D67" s="50" t="str">
        <f>Source!H36</f>
        <v>ШТ</v>
      </c>
      <c r="E67" s="51">
        <f>Source!I36</f>
        <v>4</v>
      </c>
      <c r="F67" s="52">
        <f>Source!AL36</f>
        <v>95.43</v>
      </c>
      <c r="G67" s="53" t="str">
        <f>Source!DD36</f>
        <v/>
      </c>
      <c r="H67" s="54">
        <f>ROUND(Source!AC36*Source!I36, 2)</f>
        <v>381.72</v>
      </c>
      <c r="I67" s="53" t="str">
        <f>Source!BO36</f>
        <v/>
      </c>
      <c r="J67" s="53">
        <f>IF(Source!BC36&lt;&gt; 0, Source!BC36, 1)</f>
        <v>1</v>
      </c>
      <c r="K67" s="54">
        <f>Source!P36</f>
        <v>381.72</v>
      </c>
      <c r="L67" s="51"/>
      <c r="S67">
        <f>ROUND((Source!FX36/100)*((ROUND(Source!AF36*Source!I36, 2)+ROUND(Source!AE36*Source!I36, 2))), 2)</f>
        <v>0</v>
      </c>
      <c r="T67">
        <f>Source!X36</f>
        <v>0</v>
      </c>
      <c r="U67">
        <f>ROUND((Source!FY36/100)*((ROUND(Source!AF36*Source!I36, 2)+ROUND(Source!AE36*Source!I36, 2))), 2)</f>
        <v>0</v>
      </c>
      <c r="V67">
        <f>Source!Y36</f>
        <v>0</v>
      </c>
    </row>
    <row r="68" spans="1:26" x14ac:dyDescent="0.25">
      <c r="A68" s="55"/>
      <c r="B68" s="55"/>
      <c r="C68" s="55"/>
      <c r="D68" s="55"/>
      <c r="E68" s="55"/>
      <c r="F68" s="55"/>
      <c r="G68" s="76">
        <f>H67</f>
        <v>381.72</v>
      </c>
      <c r="H68" s="76"/>
      <c r="I68" s="55"/>
      <c r="J68" s="76">
        <f>K67</f>
        <v>381.72</v>
      </c>
      <c r="K68" s="76"/>
      <c r="L68" s="56">
        <f>Source!U36</f>
        <v>0</v>
      </c>
      <c r="O68" s="19">
        <f>G68</f>
        <v>381.72</v>
      </c>
      <c r="P68" s="19">
        <f>J68</f>
        <v>381.72</v>
      </c>
      <c r="Q68" s="19">
        <f>L68</f>
        <v>0</v>
      </c>
      <c r="W68">
        <f>IF(Source!BI36&lt;=1,H67, 0)</f>
        <v>0</v>
      </c>
      <c r="X68">
        <f>IF(Source!BI36=2,H67, 0)</f>
        <v>381.72</v>
      </c>
      <c r="Y68">
        <f>IF(Source!BI36=3,H67, 0)</f>
        <v>0</v>
      </c>
      <c r="Z68">
        <f>IF(Source!BI36=4,H67, 0)</f>
        <v>0</v>
      </c>
    </row>
    <row r="69" spans="1:26" ht="52.8" x14ac:dyDescent="0.25">
      <c r="A69" s="48" t="str">
        <f>Source!E37</f>
        <v>10</v>
      </c>
      <c r="B69" s="49" t="str">
        <f>Source!F37</f>
        <v>цена поставщика</v>
      </c>
      <c r="C69" s="49" t="s">
        <v>402</v>
      </c>
      <c r="D69" s="50" t="str">
        <f>Source!H37</f>
        <v>ШТ</v>
      </c>
      <c r="E69" s="51">
        <f>Source!I37</f>
        <v>4</v>
      </c>
      <c r="F69" s="52">
        <f>Source!AL37</f>
        <v>3.95</v>
      </c>
      <c r="G69" s="53" t="str">
        <f>Source!DD37</f>
        <v/>
      </c>
      <c r="H69" s="54">
        <f>ROUND(Source!AC37*Source!I37, 2)</f>
        <v>15.8</v>
      </c>
      <c r="I69" s="53" t="str">
        <f>Source!BO37</f>
        <v/>
      </c>
      <c r="J69" s="53">
        <f>IF(Source!BC37&lt;&gt; 0, Source!BC37, 1)</f>
        <v>1</v>
      </c>
      <c r="K69" s="54">
        <f>Source!P37</f>
        <v>15.8</v>
      </c>
      <c r="L69" s="51"/>
      <c r="S69">
        <f>ROUND((Source!FX37/100)*((ROUND(Source!AF37*Source!I37, 2)+ROUND(Source!AE37*Source!I37, 2))), 2)</f>
        <v>0</v>
      </c>
      <c r="T69">
        <f>Source!X37</f>
        <v>0</v>
      </c>
      <c r="U69">
        <f>ROUND((Source!FY37/100)*((ROUND(Source!AF37*Source!I37, 2)+ROUND(Source!AE37*Source!I37, 2))), 2)</f>
        <v>0</v>
      </c>
      <c r="V69">
        <f>Source!Y37</f>
        <v>0</v>
      </c>
    </row>
    <row r="70" spans="1:26" x14ac:dyDescent="0.25">
      <c r="A70" s="55"/>
      <c r="B70" s="55"/>
      <c r="C70" s="55"/>
      <c r="D70" s="55"/>
      <c r="E70" s="55"/>
      <c r="F70" s="55"/>
      <c r="G70" s="76">
        <f>H69</f>
        <v>15.8</v>
      </c>
      <c r="H70" s="76"/>
      <c r="I70" s="55"/>
      <c r="J70" s="76">
        <f>K69</f>
        <v>15.8</v>
      </c>
      <c r="K70" s="76"/>
      <c r="L70" s="56">
        <f>Source!U37</f>
        <v>0</v>
      </c>
      <c r="O70" s="19">
        <f>G70</f>
        <v>15.8</v>
      </c>
      <c r="P70" s="19">
        <f>J70</f>
        <v>15.8</v>
      </c>
      <c r="Q70" s="19">
        <f>L70</f>
        <v>0</v>
      </c>
      <c r="W70">
        <f>IF(Source!BI37&lt;=1,H69, 0)</f>
        <v>0</v>
      </c>
      <c r="X70">
        <f>IF(Source!BI37=2,H69, 0)</f>
        <v>15.8</v>
      </c>
      <c r="Y70">
        <f>IF(Source!BI37=3,H69, 0)</f>
        <v>0</v>
      </c>
      <c r="Z70">
        <f>IF(Source!BI37=4,H69, 0)</f>
        <v>0</v>
      </c>
    </row>
    <row r="71" spans="1:26" ht="39.6" x14ac:dyDescent="0.25">
      <c r="A71" s="40" t="str">
        <f>Source!E38</f>
        <v>11</v>
      </c>
      <c r="B71" s="41" t="str">
        <f>Source!F38</f>
        <v>м10-04-087-04</v>
      </c>
      <c r="C71" s="41" t="str">
        <f>Source!G38</f>
        <v>Комплект приемно-передающего оборудования диспетчерской связи на количество радиоканалов до трех</v>
      </c>
      <c r="D71" s="42" t="str">
        <f>Source!H38</f>
        <v>КОМПЛ</v>
      </c>
      <c r="E71" s="43">
        <f>Source!I38</f>
        <v>1</v>
      </c>
      <c r="F71" s="44">
        <f>Source!AL38+Source!AM38+Source!AO38</f>
        <v>95.300000000000011</v>
      </c>
      <c r="G71" s="27"/>
      <c r="H71" s="45"/>
      <c r="I71" s="27" t="str">
        <f>Source!BO38</f>
        <v/>
      </c>
      <c r="J71" s="27"/>
      <c r="K71" s="45"/>
      <c r="L71" s="43"/>
      <c r="S71">
        <f>ROUND((Source!FX38/100)*((ROUND(Source!AF38*Source!I38, 2)+ROUND(Source!AE38*Source!I38, 2))), 2)</f>
        <v>65.319999999999993</v>
      </c>
      <c r="T71">
        <f>Source!X38</f>
        <v>65.319999999999993</v>
      </c>
      <c r="U71">
        <f>ROUND((Source!FY38/100)*((ROUND(Source!AF38*Source!I38, 2)+ROUND(Source!AE38*Source!I38, 2))), 2)</f>
        <v>43.77</v>
      </c>
      <c r="V71">
        <f>Source!Y38</f>
        <v>43.77</v>
      </c>
    </row>
    <row r="72" spans="1:26" x14ac:dyDescent="0.25">
      <c r="A72" s="40"/>
      <c r="B72" s="41"/>
      <c r="C72" s="41" t="s">
        <v>389</v>
      </c>
      <c r="D72" s="42"/>
      <c r="E72" s="43"/>
      <c r="F72" s="44">
        <f>Source!AO38</f>
        <v>67.34</v>
      </c>
      <c r="G72" s="27" t="str">
        <f>Source!DG38</f>
        <v/>
      </c>
      <c r="H72" s="45">
        <f>ROUND(Source!AF38*Source!I38, 2)</f>
        <v>67.34</v>
      </c>
      <c r="I72" s="27"/>
      <c r="J72" s="27">
        <f>IF(Source!BA38&lt;&gt; 0, Source!BA38, 1)</f>
        <v>1</v>
      </c>
      <c r="K72" s="45">
        <f>Source!S38</f>
        <v>67.34</v>
      </c>
      <c r="L72" s="43"/>
      <c r="R72">
        <f>H72</f>
        <v>67.34</v>
      </c>
    </row>
    <row r="73" spans="1:26" x14ac:dyDescent="0.25">
      <c r="A73" s="40"/>
      <c r="B73" s="41"/>
      <c r="C73" s="41" t="s">
        <v>391</v>
      </c>
      <c r="D73" s="42"/>
      <c r="E73" s="43"/>
      <c r="F73" s="44">
        <f>Source!AL38</f>
        <v>27.96</v>
      </c>
      <c r="G73" s="27" t="str">
        <f>Source!DD38</f>
        <v/>
      </c>
      <c r="H73" s="45">
        <f>ROUND(Source!AC38*Source!I38, 2)</f>
        <v>27.96</v>
      </c>
      <c r="I73" s="27"/>
      <c r="J73" s="27">
        <f>IF(Source!BC38&lt;&gt; 0, Source!BC38, 1)</f>
        <v>1</v>
      </c>
      <c r="K73" s="45">
        <f>Source!P38</f>
        <v>27.96</v>
      </c>
      <c r="L73" s="43"/>
    </row>
    <row r="74" spans="1:26" x14ac:dyDescent="0.25">
      <c r="A74" s="40"/>
      <c r="B74" s="41"/>
      <c r="C74" s="41" t="s">
        <v>392</v>
      </c>
      <c r="D74" s="42" t="s">
        <v>393</v>
      </c>
      <c r="E74" s="43">
        <f>Source!BZ38</f>
        <v>97</v>
      </c>
      <c r="F74" s="28"/>
      <c r="G74" s="27"/>
      <c r="H74" s="45">
        <f>SUM(S71:S76)</f>
        <v>65.319999999999993</v>
      </c>
      <c r="I74" s="27"/>
      <c r="J74" s="47">
        <f>Source!AT38</f>
        <v>97</v>
      </c>
      <c r="K74" s="45">
        <f>SUM(T71:T76)</f>
        <v>65.319999999999993</v>
      </c>
      <c r="L74" s="43"/>
    </row>
    <row r="75" spans="1:26" x14ac:dyDescent="0.25">
      <c r="A75" s="40"/>
      <c r="B75" s="41"/>
      <c r="C75" s="41" t="s">
        <v>394</v>
      </c>
      <c r="D75" s="42" t="s">
        <v>393</v>
      </c>
      <c r="E75" s="43">
        <f>Source!CA38</f>
        <v>65</v>
      </c>
      <c r="F75" s="28"/>
      <c r="G75" s="27"/>
      <c r="H75" s="45">
        <f>SUM(U71:U76)</f>
        <v>43.77</v>
      </c>
      <c r="I75" s="27"/>
      <c r="J75" s="47">
        <f>Source!AU38</f>
        <v>65</v>
      </c>
      <c r="K75" s="45">
        <f>SUM(V71:V76)</f>
        <v>43.77</v>
      </c>
      <c r="L75" s="43"/>
    </row>
    <row r="76" spans="1:26" x14ac:dyDescent="0.25">
      <c r="A76" s="48"/>
      <c r="B76" s="49"/>
      <c r="C76" s="49" t="s">
        <v>395</v>
      </c>
      <c r="D76" s="50" t="s">
        <v>396</v>
      </c>
      <c r="E76" s="51">
        <f>Source!AQ38</f>
        <v>7</v>
      </c>
      <c r="F76" s="52"/>
      <c r="G76" s="53" t="str">
        <f>Source!DI38</f>
        <v/>
      </c>
      <c r="H76" s="54"/>
      <c r="I76" s="53"/>
      <c r="J76" s="53"/>
      <c r="K76" s="54"/>
      <c r="L76" s="54">
        <f>Source!U38</f>
        <v>7</v>
      </c>
    </row>
    <row r="77" spans="1:26" x14ac:dyDescent="0.25">
      <c r="A77" s="55"/>
      <c r="B77" s="55"/>
      <c r="C77" s="55"/>
      <c r="D77" s="55"/>
      <c r="E77" s="55"/>
      <c r="F77" s="55"/>
      <c r="G77" s="76">
        <f>H72+H73+H74+H75</f>
        <v>204.39000000000001</v>
      </c>
      <c r="H77" s="76"/>
      <c r="I77" s="55"/>
      <c r="J77" s="76">
        <f>K72+K73+K74+K75</f>
        <v>204.39000000000001</v>
      </c>
      <c r="K77" s="76"/>
      <c r="L77" s="56">
        <f>Source!U38</f>
        <v>7</v>
      </c>
      <c r="O77" s="19">
        <f>G77</f>
        <v>204.39000000000001</v>
      </c>
      <c r="P77" s="19">
        <f>J77</f>
        <v>204.39000000000001</v>
      </c>
      <c r="Q77" s="19">
        <f>L77</f>
        <v>7</v>
      </c>
      <c r="W77">
        <f>IF(Source!BI38&lt;=1,H72+H73+H74+H75, 0)</f>
        <v>0</v>
      </c>
      <c r="X77">
        <f>IF(Source!BI38=2,H72+H73+H74+H75, 0)</f>
        <v>204.39000000000001</v>
      </c>
      <c r="Y77">
        <f>IF(Source!BI38=3,H72+H73+H74+H75, 0)</f>
        <v>0</v>
      </c>
      <c r="Z77">
        <f>IF(Source!BI38=4,H72+H73+H74+H75, 0)</f>
        <v>0</v>
      </c>
    </row>
    <row r="78" spans="1:26" ht="52.8" x14ac:dyDescent="0.25">
      <c r="A78" s="57" t="str">
        <f>Source!E39</f>
        <v>12</v>
      </c>
      <c r="B78" s="58" t="str">
        <f>Source!F39</f>
        <v>цена поставщика</v>
      </c>
      <c r="C78" s="58" t="s">
        <v>403</v>
      </c>
      <c r="D78" s="59" t="str">
        <f>Source!H39</f>
        <v>ШТ</v>
      </c>
      <c r="E78" s="60">
        <f>Source!I39</f>
        <v>1</v>
      </c>
      <c r="F78" s="61">
        <f>Source!AL39</f>
        <v>12812.35</v>
      </c>
      <c r="G78" s="62" t="str">
        <f>Source!DD39</f>
        <v/>
      </c>
      <c r="H78" s="63">
        <f>ROUND(Source!AC39*Source!I39, 2)</f>
        <v>12812.35</v>
      </c>
      <c r="I78" s="62" t="str">
        <f>Source!BO39</f>
        <v/>
      </c>
      <c r="J78" s="62">
        <f>IF(Source!BC39&lt;&gt; 0, Source!BC39, 1)</f>
        <v>1</v>
      </c>
      <c r="K78" s="63">
        <f>Source!P39</f>
        <v>12812.35</v>
      </c>
      <c r="L78" s="60"/>
      <c r="S78">
        <f>ROUND((Source!FX39/100)*((ROUND(Source!AF39*Source!I39, 2)+ROUND(Source!AE39*Source!I39, 2))), 2)</f>
        <v>0</v>
      </c>
      <c r="T78">
        <f>Source!X39</f>
        <v>0</v>
      </c>
      <c r="U78">
        <f>ROUND((Source!FY39/100)*((ROUND(Source!AF39*Source!I39, 2)+ROUND(Source!AE39*Source!I39, 2))), 2)</f>
        <v>0</v>
      </c>
      <c r="V78">
        <f>Source!Y39</f>
        <v>0</v>
      </c>
    </row>
    <row r="79" spans="1:26" x14ac:dyDescent="0.25">
      <c r="A79" s="21"/>
      <c r="B79" s="21"/>
      <c r="C79" s="21"/>
      <c r="D79" s="21"/>
      <c r="E79" s="21"/>
      <c r="F79" s="21"/>
      <c r="G79" s="73">
        <f>H78</f>
        <v>12812.35</v>
      </c>
      <c r="H79" s="73"/>
      <c r="I79" s="21"/>
      <c r="J79" s="73">
        <f>K78</f>
        <v>12812.35</v>
      </c>
      <c r="K79" s="73"/>
      <c r="L79" s="64">
        <f>Source!U39</f>
        <v>0</v>
      </c>
      <c r="O79" s="19">
        <f>G79</f>
        <v>12812.35</v>
      </c>
      <c r="P79" s="19">
        <f>J79</f>
        <v>12812.35</v>
      </c>
      <c r="Q79" s="19">
        <f>L79</f>
        <v>0</v>
      </c>
      <c r="W79">
        <f>IF(Source!BI39&lt;=1,H78, 0)</f>
        <v>0</v>
      </c>
      <c r="X79">
        <f>IF(Source!BI39=2,H78, 0)</f>
        <v>0</v>
      </c>
      <c r="Y79">
        <f>IF(Source!BI39=3,H78, 0)</f>
        <v>12812.35</v>
      </c>
      <c r="Z79">
        <f>IF(Source!BI39=4,H78, 0)</f>
        <v>0</v>
      </c>
    </row>
    <row r="80" spans="1:26" ht="39.6" x14ac:dyDescent="0.25">
      <c r="A80" s="48" t="str">
        <f>Source!E40</f>
        <v>13</v>
      </c>
      <c r="B80" s="49" t="str">
        <f>Source!F40</f>
        <v>цена поставщика</v>
      </c>
      <c r="C80" s="49" t="s">
        <v>404</v>
      </c>
      <c r="D80" s="50" t="str">
        <f>Source!H40</f>
        <v>ШТ</v>
      </c>
      <c r="E80" s="51">
        <f>Source!I40</f>
        <v>1</v>
      </c>
      <c r="F80" s="52">
        <f>Source!AL40</f>
        <v>421.49</v>
      </c>
      <c r="G80" s="53" t="str">
        <f>Source!DD40</f>
        <v/>
      </c>
      <c r="H80" s="54">
        <f>ROUND(Source!AC40*Source!I40, 2)</f>
        <v>421.49</v>
      </c>
      <c r="I80" s="53" t="str">
        <f>Source!BO40</f>
        <v/>
      </c>
      <c r="J80" s="53">
        <f>IF(Source!BC40&lt;&gt; 0, Source!BC40, 1)</f>
        <v>1</v>
      </c>
      <c r="K80" s="54">
        <f>Source!P40</f>
        <v>421.49</v>
      </c>
      <c r="L80" s="51"/>
      <c r="S80">
        <f>ROUND((Source!FX40/100)*((ROUND(Source!AF40*Source!I40, 2)+ROUND(Source!AE40*Source!I40, 2))), 2)</f>
        <v>0</v>
      </c>
      <c r="T80">
        <f>Source!X40</f>
        <v>0</v>
      </c>
      <c r="U80">
        <f>ROUND((Source!FY40/100)*((ROUND(Source!AF40*Source!I40, 2)+ROUND(Source!AE40*Source!I40, 2))), 2)</f>
        <v>0</v>
      </c>
      <c r="V80">
        <f>Source!Y40</f>
        <v>0</v>
      </c>
    </row>
    <row r="81" spans="1:26" x14ac:dyDescent="0.25">
      <c r="A81" s="55"/>
      <c r="B81" s="55"/>
      <c r="C81" s="55"/>
      <c r="D81" s="55"/>
      <c r="E81" s="55"/>
      <c r="F81" s="55"/>
      <c r="G81" s="76">
        <f>H80</f>
        <v>421.49</v>
      </c>
      <c r="H81" s="76"/>
      <c r="I81" s="55"/>
      <c r="J81" s="76">
        <f>K80</f>
        <v>421.49</v>
      </c>
      <c r="K81" s="76"/>
      <c r="L81" s="56">
        <f>Source!U40</f>
        <v>0</v>
      </c>
      <c r="O81" s="19">
        <f>G81</f>
        <v>421.49</v>
      </c>
      <c r="P81" s="19">
        <f>J81</f>
        <v>421.49</v>
      </c>
      <c r="Q81" s="19">
        <f>L81</f>
        <v>0</v>
      </c>
      <c r="W81">
        <f>IF(Source!BI40&lt;=1,H80, 0)</f>
        <v>0</v>
      </c>
      <c r="X81">
        <f>IF(Source!BI40=2,H80, 0)</f>
        <v>421.49</v>
      </c>
      <c r="Y81">
        <f>IF(Source!BI40=3,H80, 0)</f>
        <v>0</v>
      </c>
      <c r="Z81">
        <f>IF(Source!BI40=4,H80, 0)</f>
        <v>0</v>
      </c>
    </row>
    <row r="82" spans="1:26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</row>
    <row r="83" spans="1:26" x14ac:dyDescent="0.25">
      <c r="A83" s="75" t="str">
        <f>CONCATENATE("Итого по разделу: ",IF(Source!G42&lt;&gt;"Новый раздел", Source!G42, ""))</f>
        <v>Итого по разделу: 1.Монтаж оборудования</v>
      </c>
      <c r="B83" s="75"/>
      <c r="C83" s="75"/>
      <c r="D83" s="75"/>
      <c r="E83" s="75"/>
      <c r="F83" s="75"/>
      <c r="G83" s="74">
        <f>SUM(O26:O82)</f>
        <v>14985.07</v>
      </c>
      <c r="H83" s="74"/>
      <c r="I83" s="65"/>
      <c r="J83" s="74">
        <f>SUM(P26:P82)</f>
        <v>14985.07</v>
      </c>
      <c r="K83" s="74"/>
      <c r="L83" s="56">
        <f>SUM(Q26:Q82)</f>
        <v>23.490000000000002</v>
      </c>
    </row>
    <row r="84" spans="1:26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</row>
    <row r="85" spans="1:26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</row>
    <row r="86" spans="1:26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</row>
    <row r="87" spans="1:26" x14ac:dyDescent="0.25">
      <c r="A87" s="77" t="str">
        <f>CONCATENATE("Раздел: ",IF(Source!G71&lt;&gt;"Новый раздел", Source!G71, ""))</f>
        <v>Раздел: 2.Кабельные проводки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</row>
    <row r="88" spans="1:26" ht="26.4" x14ac:dyDescent="0.25">
      <c r="A88" s="40" t="str">
        <f>Source!E75</f>
        <v>14</v>
      </c>
      <c r="B88" s="41" t="str">
        <f>Source!F75</f>
        <v>м08-10-010-01</v>
      </c>
      <c r="C88" s="41" t="str">
        <f>Source!G75</f>
        <v>Прокладка труб гофрированных ПВХ для защиты проводов и кабелей</v>
      </c>
      <c r="D88" s="42" t="str">
        <f>Source!H75</f>
        <v>100 м</v>
      </c>
      <c r="E88" s="43">
        <f>Source!I75</f>
        <v>2.4500000000000002</v>
      </c>
      <c r="F88" s="44">
        <f>Source!AL75+Source!AM75+Source!AO75</f>
        <v>156.32999999999998</v>
      </c>
      <c r="G88" s="27"/>
      <c r="H88" s="45"/>
      <c r="I88" s="27" t="str">
        <f>Source!BO75</f>
        <v/>
      </c>
      <c r="J88" s="27"/>
      <c r="K88" s="45"/>
      <c r="L88" s="43"/>
      <c r="S88">
        <f>ROUND((Source!FX75/100)*((ROUND(Source!AF75*Source!I75, 2)+ROUND(Source!AE75*Source!I75, 2))), 2)</f>
        <v>341.87</v>
      </c>
      <c r="T88">
        <f>Source!X75</f>
        <v>341.87</v>
      </c>
      <c r="U88">
        <f>ROUND((Source!FY75/100)*((ROUND(Source!AF75*Source!I75, 2)+ROUND(Source!AE75*Source!I75, 2))), 2)</f>
        <v>222.22</v>
      </c>
      <c r="V88">
        <f>Source!Y75</f>
        <v>222.22</v>
      </c>
    </row>
    <row r="89" spans="1:26" x14ac:dyDescent="0.25">
      <c r="A89" s="55"/>
      <c r="B89" s="55"/>
      <c r="C89" s="22" t="str">
        <f>"Объем: "&amp;Source!I75&amp;"=245/"&amp;"100"</f>
        <v>Объем: 2,45=245/100</v>
      </c>
      <c r="D89" s="55"/>
      <c r="E89" s="55"/>
      <c r="F89" s="55"/>
      <c r="G89" s="55"/>
      <c r="H89" s="55"/>
      <c r="I89" s="55"/>
      <c r="J89" s="55"/>
      <c r="K89" s="55"/>
      <c r="L89" s="55"/>
    </row>
    <row r="90" spans="1:26" x14ac:dyDescent="0.25">
      <c r="A90" s="40"/>
      <c r="B90" s="41"/>
      <c r="C90" s="41" t="s">
        <v>389</v>
      </c>
      <c r="D90" s="42"/>
      <c r="E90" s="43"/>
      <c r="F90" s="44">
        <f>Source!AO75</f>
        <v>139.54</v>
      </c>
      <c r="G90" s="27" t="str">
        <f>Source!DG75</f>
        <v/>
      </c>
      <c r="H90" s="45">
        <f>ROUND(Source!AF75*Source!I75, 2)</f>
        <v>341.87</v>
      </c>
      <c r="I90" s="27"/>
      <c r="J90" s="27">
        <f>IF(Source!BA75&lt;&gt; 0, Source!BA75, 1)</f>
        <v>1</v>
      </c>
      <c r="K90" s="45">
        <f>Source!S75</f>
        <v>341.87</v>
      </c>
      <c r="L90" s="43"/>
      <c r="R90">
        <f>H90</f>
        <v>341.87</v>
      </c>
    </row>
    <row r="91" spans="1:26" x14ac:dyDescent="0.25">
      <c r="A91" s="40"/>
      <c r="B91" s="41"/>
      <c r="C91" s="41" t="s">
        <v>391</v>
      </c>
      <c r="D91" s="42"/>
      <c r="E91" s="43"/>
      <c r="F91" s="44">
        <f>Source!AL75</f>
        <v>16.79</v>
      </c>
      <c r="G91" s="27" t="str">
        <f>Source!DD75</f>
        <v/>
      </c>
      <c r="H91" s="45">
        <f>ROUND(Source!AC75*Source!I75, 2)</f>
        <v>41.14</v>
      </c>
      <c r="I91" s="27"/>
      <c r="J91" s="27">
        <f>IF(Source!BC75&lt;&gt; 0, Source!BC75, 1)</f>
        <v>1</v>
      </c>
      <c r="K91" s="45">
        <f>Source!P75</f>
        <v>41.14</v>
      </c>
      <c r="L91" s="43"/>
    </row>
    <row r="92" spans="1:26" x14ac:dyDescent="0.25">
      <c r="A92" s="40"/>
      <c r="B92" s="41"/>
      <c r="C92" s="41" t="s">
        <v>392</v>
      </c>
      <c r="D92" s="42" t="s">
        <v>393</v>
      </c>
      <c r="E92" s="43">
        <f>Source!BZ75</f>
        <v>100</v>
      </c>
      <c r="F92" s="28"/>
      <c r="G92" s="27"/>
      <c r="H92" s="45">
        <f>SUM(S88:S94)</f>
        <v>341.87</v>
      </c>
      <c r="I92" s="27"/>
      <c r="J92" s="47">
        <f>Source!AT75</f>
        <v>100</v>
      </c>
      <c r="K92" s="45">
        <f>SUM(T88:T94)</f>
        <v>341.87</v>
      </c>
      <c r="L92" s="43"/>
    </row>
    <row r="93" spans="1:26" x14ac:dyDescent="0.25">
      <c r="A93" s="40"/>
      <c r="B93" s="41"/>
      <c r="C93" s="41" t="s">
        <v>394</v>
      </c>
      <c r="D93" s="42" t="s">
        <v>393</v>
      </c>
      <c r="E93" s="43">
        <f>Source!CA75</f>
        <v>65</v>
      </c>
      <c r="F93" s="28"/>
      <c r="G93" s="27"/>
      <c r="H93" s="45">
        <f>SUM(U88:U94)</f>
        <v>222.22</v>
      </c>
      <c r="I93" s="27"/>
      <c r="J93" s="47">
        <f>Source!AU75</f>
        <v>65</v>
      </c>
      <c r="K93" s="45">
        <f>SUM(V88:V94)</f>
        <v>222.22</v>
      </c>
      <c r="L93" s="43"/>
    </row>
    <row r="94" spans="1:26" x14ac:dyDescent="0.25">
      <c r="A94" s="48"/>
      <c r="B94" s="49"/>
      <c r="C94" s="49" t="s">
        <v>395</v>
      </c>
      <c r="D94" s="50" t="s">
        <v>396</v>
      </c>
      <c r="E94" s="51">
        <f>Source!AQ75</f>
        <v>15.2</v>
      </c>
      <c r="F94" s="52"/>
      <c r="G94" s="53" t="str">
        <f>Source!DI75</f>
        <v/>
      </c>
      <c r="H94" s="54"/>
      <c r="I94" s="53"/>
      <c r="J94" s="53"/>
      <c r="K94" s="54"/>
      <c r="L94" s="54">
        <f>Source!U75</f>
        <v>37.24</v>
      </c>
    </row>
    <row r="95" spans="1:26" x14ac:dyDescent="0.25">
      <c r="A95" s="55"/>
      <c r="B95" s="55"/>
      <c r="C95" s="55"/>
      <c r="D95" s="55"/>
      <c r="E95" s="55"/>
      <c r="F95" s="55"/>
      <c r="G95" s="76">
        <f>H90+H91+H92+H93</f>
        <v>947.1</v>
      </c>
      <c r="H95" s="76"/>
      <c r="I95" s="55"/>
      <c r="J95" s="76">
        <f>K90+K91+K92+K93</f>
        <v>947.1</v>
      </c>
      <c r="K95" s="76"/>
      <c r="L95" s="56">
        <f>Source!U75</f>
        <v>37.24</v>
      </c>
      <c r="O95" s="19">
        <f>G95</f>
        <v>947.1</v>
      </c>
      <c r="P95" s="19">
        <f>J95</f>
        <v>947.1</v>
      </c>
      <c r="Q95" s="19">
        <f>L95</f>
        <v>37.24</v>
      </c>
      <c r="W95">
        <f>IF(Source!BI75&lt;=1,H90+H91+H92+H93, 0)</f>
        <v>0</v>
      </c>
      <c r="X95">
        <f>IF(Source!BI75=2,H90+H91+H92+H93, 0)</f>
        <v>947.1</v>
      </c>
      <c r="Y95">
        <f>IF(Source!BI75=3,H90+H91+H92+H93, 0)</f>
        <v>0</v>
      </c>
      <c r="Z95">
        <f>IF(Source!BI75=4,H90+H91+H92+H93, 0)</f>
        <v>0</v>
      </c>
    </row>
    <row r="96" spans="1:26" ht="39.6" x14ac:dyDescent="0.25">
      <c r="A96" s="40" t="str">
        <f>Source!E76</f>
        <v>15</v>
      </c>
      <c r="B96" s="41" t="str">
        <f>Source!F76</f>
        <v>24.3.01.02-0021</v>
      </c>
      <c r="C96" s="41" t="str">
        <f>Source!G76</f>
        <v>Трубы гибкие гофрированные легкие из самозатухающего ПВХ (IP55) серии FL, с зондом, диаметром 16 мм</v>
      </c>
      <c r="D96" s="42" t="str">
        <f>Source!H76</f>
        <v>10 м</v>
      </c>
      <c r="E96" s="43">
        <f>Source!I76</f>
        <v>24.99</v>
      </c>
      <c r="F96" s="44">
        <f>Source!AL76</f>
        <v>16.11</v>
      </c>
      <c r="G96" s="27" t="str">
        <f>Source!DD76</f>
        <v/>
      </c>
      <c r="H96" s="45">
        <f>ROUND(Source!AC76*Source!I76, 2)</f>
        <v>402.59</v>
      </c>
      <c r="I96" s="27" t="str">
        <f>Source!BO76</f>
        <v/>
      </c>
      <c r="J96" s="27">
        <f>IF(Source!BC76&lt;&gt; 0, Source!BC76, 1)</f>
        <v>1</v>
      </c>
      <c r="K96" s="45">
        <f>Source!P76</f>
        <v>402.59</v>
      </c>
      <c r="L96" s="43"/>
      <c r="S96">
        <f>ROUND((Source!FX76/100)*((ROUND(Source!AF76*Source!I76, 2)+ROUND(Source!AE76*Source!I76, 2))), 2)</f>
        <v>0</v>
      </c>
      <c r="T96">
        <f>Source!X76</f>
        <v>0</v>
      </c>
      <c r="U96">
        <f>ROUND((Source!FY76/100)*((ROUND(Source!AF76*Source!I76, 2)+ROUND(Source!AE76*Source!I76, 2))), 2)</f>
        <v>0</v>
      </c>
      <c r="V96">
        <f>Source!Y76</f>
        <v>0</v>
      </c>
    </row>
    <row r="97" spans="1:26" x14ac:dyDescent="0.25">
      <c r="A97" s="66"/>
      <c r="B97" s="66"/>
      <c r="C97" s="23" t="str">
        <f>"Объем: "&amp;Source!I76&amp;"=(245*"&amp;"1,02)/"&amp;"10"</f>
        <v>Объем: 24,99=(245*1,02)/10</v>
      </c>
      <c r="D97" s="66"/>
      <c r="E97" s="66"/>
      <c r="F97" s="66"/>
      <c r="G97" s="66"/>
      <c r="H97" s="66"/>
      <c r="I97" s="66"/>
      <c r="J97" s="66"/>
      <c r="K97" s="66"/>
      <c r="L97" s="66"/>
    </row>
    <row r="98" spans="1:26" x14ac:dyDescent="0.25">
      <c r="A98" s="55"/>
      <c r="B98" s="55"/>
      <c r="C98" s="55"/>
      <c r="D98" s="55"/>
      <c r="E98" s="55"/>
      <c r="F98" s="55"/>
      <c r="G98" s="76">
        <f>H96</f>
        <v>402.59</v>
      </c>
      <c r="H98" s="76"/>
      <c r="I98" s="55"/>
      <c r="J98" s="76">
        <f>K96</f>
        <v>402.59</v>
      </c>
      <c r="K98" s="76"/>
      <c r="L98" s="56">
        <f>Source!U76</f>
        <v>0</v>
      </c>
      <c r="O98" s="19">
        <f>G98</f>
        <v>402.59</v>
      </c>
      <c r="P98" s="19">
        <f>J98</f>
        <v>402.59</v>
      </c>
      <c r="Q98" s="19">
        <f>L98</f>
        <v>0</v>
      </c>
      <c r="W98">
        <f>IF(Source!BI76&lt;=1,H96, 0)</f>
        <v>402.59</v>
      </c>
      <c r="X98">
        <f>IF(Source!BI76=2,H96, 0)</f>
        <v>0</v>
      </c>
      <c r="Y98">
        <f>IF(Source!BI76=3,H96, 0)</f>
        <v>0</v>
      </c>
      <c r="Z98">
        <f>IF(Source!BI76=4,H96, 0)</f>
        <v>0</v>
      </c>
    </row>
    <row r="99" spans="1:26" ht="26.4" x14ac:dyDescent="0.25">
      <c r="A99" s="40" t="str">
        <f>Source!E77</f>
        <v>16</v>
      </c>
      <c r="B99" s="41" t="str">
        <f>Source!F77</f>
        <v>23.8.03.02-0001</v>
      </c>
      <c r="C99" s="41" t="str">
        <f>Source!G77</f>
        <v>Клипса для крепежа гофротрубы, диаметром 16 мм</v>
      </c>
      <c r="D99" s="42" t="str">
        <f>Source!H77</f>
        <v>10 шт.</v>
      </c>
      <c r="E99" s="43">
        <f>Source!I77</f>
        <v>37</v>
      </c>
      <c r="F99" s="44">
        <f>Source!AL77</f>
        <v>1.8</v>
      </c>
      <c r="G99" s="27" t="str">
        <f>Source!DD77</f>
        <v/>
      </c>
      <c r="H99" s="45">
        <f>ROUND(Source!AC77*Source!I77, 2)</f>
        <v>66.599999999999994</v>
      </c>
      <c r="I99" s="27" t="str">
        <f>Source!BO77</f>
        <v/>
      </c>
      <c r="J99" s="27">
        <f>IF(Source!BC77&lt;&gt; 0, Source!BC77, 1)</f>
        <v>1</v>
      </c>
      <c r="K99" s="45">
        <f>Source!P77</f>
        <v>66.599999999999994</v>
      </c>
      <c r="L99" s="43"/>
      <c r="S99">
        <f>ROUND((Source!FX77/100)*((ROUND(Source!AF77*Source!I77, 2)+ROUND(Source!AE77*Source!I77, 2))), 2)</f>
        <v>0</v>
      </c>
      <c r="T99">
        <f>Source!X77</f>
        <v>0</v>
      </c>
      <c r="U99">
        <f>ROUND((Source!FY77/100)*((ROUND(Source!AF77*Source!I77, 2)+ROUND(Source!AE77*Source!I77, 2))), 2)</f>
        <v>0</v>
      </c>
      <c r="V99">
        <f>Source!Y77</f>
        <v>0</v>
      </c>
    </row>
    <row r="100" spans="1:26" x14ac:dyDescent="0.25">
      <c r="A100" s="66"/>
      <c r="B100" s="66"/>
      <c r="C100" s="23" t="str">
        <f>"Объем: "&amp;Source!I77&amp;"=370/"&amp;"10"</f>
        <v>Объем: 37=370/10</v>
      </c>
      <c r="D100" s="66"/>
      <c r="E100" s="66"/>
      <c r="F100" s="66"/>
      <c r="G100" s="66"/>
      <c r="H100" s="66"/>
      <c r="I100" s="66"/>
      <c r="J100" s="66"/>
      <c r="K100" s="66"/>
      <c r="L100" s="66"/>
    </row>
    <row r="101" spans="1:26" x14ac:dyDescent="0.25">
      <c r="A101" s="55"/>
      <c r="B101" s="55"/>
      <c r="C101" s="55"/>
      <c r="D101" s="55"/>
      <c r="E101" s="55"/>
      <c r="F101" s="55"/>
      <c r="G101" s="76">
        <f>H99</f>
        <v>66.599999999999994</v>
      </c>
      <c r="H101" s="76"/>
      <c r="I101" s="55"/>
      <c r="J101" s="76">
        <f>K99</f>
        <v>66.599999999999994</v>
      </c>
      <c r="K101" s="76"/>
      <c r="L101" s="56">
        <f>Source!U77</f>
        <v>0</v>
      </c>
      <c r="O101" s="19">
        <f>G101</f>
        <v>66.599999999999994</v>
      </c>
      <c r="P101" s="19">
        <f>J101</f>
        <v>66.599999999999994</v>
      </c>
      <c r="Q101" s="19">
        <f>L101</f>
        <v>0</v>
      </c>
      <c r="W101">
        <f>IF(Source!BI77&lt;=1,H99, 0)</f>
        <v>66.599999999999994</v>
      </c>
      <c r="X101">
        <f>IF(Source!BI77=2,H99, 0)</f>
        <v>0</v>
      </c>
      <c r="Y101">
        <f>IF(Source!BI77=3,H99, 0)</f>
        <v>0</v>
      </c>
      <c r="Z101">
        <f>IF(Source!BI77=4,H99, 0)</f>
        <v>0</v>
      </c>
    </row>
    <row r="102" spans="1:26" ht="52.8" x14ac:dyDescent="0.25">
      <c r="A102" s="40" t="str">
        <f>Source!E78</f>
        <v>17</v>
      </c>
      <c r="B102" s="41" t="str">
        <f>Source!F78</f>
        <v>м08-02-412-02</v>
      </c>
      <c r="C102" s="41" t="str">
        <f>Source!G78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D102" s="42" t="str">
        <f>Source!H78</f>
        <v>100 м</v>
      </c>
      <c r="E102" s="43">
        <f>Source!I78</f>
        <v>2.4500000000000002</v>
      </c>
      <c r="F102" s="44">
        <f>Source!AL78+Source!AM78+Source!AO78</f>
        <v>68.7</v>
      </c>
      <c r="G102" s="27"/>
      <c r="H102" s="45"/>
      <c r="I102" s="27" t="str">
        <f>Source!BO78</f>
        <v/>
      </c>
      <c r="J102" s="27"/>
      <c r="K102" s="45"/>
      <c r="L102" s="43"/>
      <c r="S102">
        <f>ROUND((Source!FX78/100)*((ROUND(Source!AF78*Source!I78, 2)+ROUND(Source!AE78*Source!I78, 2))), 2)</f>
        <v>125.37</v>
      </c>
      <c r="T102">
        <f>Source!X78</f>
        <v>125.37</v>
      </c>
      <c r="U102">
        <f>ROUND((Source!FY78/100)*((ROUND(Source!AF78*Source!I78, 2)+ROUND(Source!AE78*Source!I78, 2))), 2)</f>
        <v>81.489999999999995</v>
      </c>
      <c r="V102">
        <f>Source!Y78</f>
        <v>81.489999999999995</v>
      </c>
    </row>
    <row r="103" spans="1:26" x14ac:dyDescent="0.25">
      <c r="A103" s="55"/>
      <c r="B103" s="55"/>
      <c r="C103" s="22" t="str">
        <f>"Объем: "&amp;Source!I78&amp;"=245/"&amp;"100"</f>
        <v>Объем: 2,45=245/100</v>
      </c>
      <c r="D103" s="55"/>
      <c r="E103" s="55"/>
      <c r="F103" s="55"/>
      <c r="G103" s="55"/>
      <c r="H103" s="55"/>
      <c r="I103" s="55"/>
      <c r="J103" s="55"/>
      <c r="K103" s="55"/>
      <c r="L103" s="55"/>
    </row>
    <row r="104" spans="1:26" x14ac:dyDescent="0.25">
      <c r="A104" s="40"/>
      <c r="B104" s="41"/>
      <c r="C104" s="41" t="s">
        <v>389</v>
      </c>
      <c r="D104" s="42"/>
      <c r="E104" s="43"/>
      <c r="F104" s="44">
        <f>Source!AO78</f>
        <v>50.67</v>
      </c>
      <c r="G104" s="27" t="str">
        <f>Source!DG78</f>
        <v/>
      </c>
      <c r="H104" s="45">
        <f>ROUND(Source!AF78*Source!I78, 2)</f>
        <v>124.14</v>
      </c>
      <c r="I104" s="27"/>
      <c r="J104" s="27">
        <f>IF(Source!BA78&lt;&gt; 0, Source!BA78, 1)</f>
        <v>1</v>
      </c>
      <c r="K104" s="45">
        <f>Source!S78</f>
        <v>124.14</v>
      </c>
      <c r="L104" s="43"/>
      <c r="R104">
        <f>H104</f>
        <v>124.14</v>
      </c>
    </row>
    <row r="105" spans="1:26" x14ac:dyDescent="0.25">
      <c r="A105" s="40"/>
      <c r="B105" s="41"/>
      <c r="C105" s="41" t="s">
        <v>92</v>
      </c>
      <c r="D105" s="42"/>
      <c r="E105" s="43"/>
      <c r="F105" s="44">
        <f>Source!AM78</f>
        <v>3.55</v>
      </c>
      <c r="G105" s="27" t="str">
        <f>Source!DE78</f>
        <v/>
      </c>
      <c r="H105" s="45">
        <f>ROUND(Source!AD78*Source!I78, 2)</f>
        <v>8.6999999999999993</v>
      </c>
      <c r="I105" s="27"/>
      <c r="J105" s="27">
        <f>IF(Source!BB78&lt;&gt; 0, Source!BB78, 1)</f>
        <v>1</v>
      </c>
      <c r="K105" s="45">
        <f>Source!Q78</f>
        <v>8.6999999999999993</v>
      </c>
      <c r="L105" s="43"/>
    </row>
    <row r="106" spans="1:26" x14ac:dyDescent="0.25">
      <c r="A106" s="40"/>
      <c r="B106" s="41"/>
      <c r="C106" s="41" t="s">
        <v>390</v>
      </c>
      <c r="D106" s="42"/>
      <c r="E106" s="43"/>
      <c r="F106" s="44">
        <f>Source!AN78</f>
        <v>0.5</v>
      </c>
      <c r="G106" s="27" t="str">
        <f>Source!DF78</f>
        <v/>
      </c>
      <c r="H106" s="46">
        <f>ROUND(Source!AE78*Source!I78, 2)</f>
        <v>1.23</v>
      </c>
      <c r="I106" s="27"/>
      <c r="J106" s="27">
        <f>IF(Source!BS78&lt;&gt; 0, Source!BS78, 1)</f>
        <v>1</v>
      </c>
      <c r="K106" s="46">
        <f>Source!R78</f>
        <v>1.23</v>
      </c>
      <c r="L106" s="43"/>
      <c r="R106">
        <f>H106</f>
        <v>1.23</v>
      </c>
    </row>
    <row r="107" spans="1:26" x14ac:dyDescent="0.25">
      <c r="A107" s="40"/>
      <c r="B107" s="41"/>
      <c r="C107" s="41" t="s">
        <v>391</v>
      </c>
      <c r="D107" s="42"/>
      <c r="E107" s="43"/>
      <c r="F107" s="44">
        <f>Source!AL78</f>
        <v>14.48</v>
      </c>
      <c r="G107" s="27" t="str">
        <f>Source!DD78</f>
        <v/>
      </c>
      <c r="H107" s="45">
        <f>ROUND(Source!AC78*Source!I78, 2)</f>
        <v>35.479999999999997</v>
      </c>
      <c r="I107" s="27"/>
      <c r="J107" s="27">
        <f>IF(Source!BC78&lt;&gt; 0, Source!BC78, 1)</f>
        <v>1</v>
      </c>
      <c r="K107" s="45">
        <f>Source!P78</f>
        <v>35.479999999999997</v>
      </c>
      <c r="L107" s="43"/>
    </row>
    <row r="108" spans="1:26" x14ac:dyDescent="0.25">
      <c r="A108" s="40"/>
      <c r="B108" s="41"/>
      <c r="C108" s="41" t="s">
        <v>392</v>
      </c>
      <c r="D108" s="42" t="s">
        <v>393</v>
      </c>
      <c r="E108" s="43">
        <f>Source!BZ78</f>
        <v>100</v>
      </c>
      <c r="F108" s="28"/>
      <c r="G108" s="27"/>
      <c r="H108" s="45">
        <f>SUM(S102:S110)</f>
        <v>125.37</v>
      </c>
      <c r="I108" s="27"/>
      <c r="J108" s="47">
        <f>Source!AT78</f>
        <v>100</v>
      </c>
      <c r="K108" s="45">
        <f>SUM(T102:T110)</f>
        <v>125.37</v>
      </c>
      <c r="L108" s="43"/>
    </row>
    <row r="109" spans="1:26" x14ac:dyDescent="0.25">
      <c r="A109" s="40"/>
      <c r="B109" s="41"/>
      <c r="C109" s="41" t="s">
        <v>394</v>
      </c>
      <c r="D109" s="42" t="s">
        <v>393</v>
      </c>
      <c r="E109" s="43">
        <f>Source!CA78</f>
        <v>65</v>
      </c>
      <c r="F109" s="28"/>
      <c r="G109" s="27"/>
      <c r="H109" s="45">
        <f>SUM(U102:U110)</f>
        <v>81.489999999999995</v>
      </c>
      <c r="I109" s="27"/>
      <c r="J109" s="47">
        <f>Source!AU78</f>
        <v>65</v>
      </c>
      <c r="K109" s="45">
        <f>SUM(V102:V110)</f>
        <v>81.489999999999995</v>
      </c>
      <c r="L109" s="43"/>
    </row>
    <row r="110" spans="1:26" x14ac:dyDescent="0.25">
      <c r="A110" s="48"/>
      <c r="B110" s="49"/>
      <c r="C110" s="49" t="s">
        <v>395</v>
      </c>
      <c r="D110" s="50" t="s">
        <v>396</v>
      </c>
      <c r="E110" s="51">
        <f>Source!AQ78</f>
        <v>5.39</v>
      </c>
      <c r="F110" s="52"/>
      <c r="G110" s="53" t="str">
        <f>Source!DI78</f>
        <v/>
      </c>
      <c r="H110" s="54"/>
      <c r="I110" s="53"/>
      <c r="J110" s="53"/>
      <c r="K110" s="54"/>
      <c r="L110" s="54">
        <f>Source!U78</f>
        <v>13.205500000000001</v>
      </c>
    </row>
    <row r="111" spans="1:26" x14ac:dyDescent="0.25">
      <c r="A111" s="55"/>
      <c r="B111" s="55"/>
      <c r="C111" s="55"/>
      <c r="D111" s="55"/>
      <c r="E111" s="55"/>
      <c r="F111" s="55"/>
      <c r="G111" s="76">
        <f>H104+H105+H107+H108+H109</f>
        <v>375.18</v>
      </c>
      <c r="H111" s="76"/>
      <c r="I111" s="55"/>
      <c r="J111" s="76">
        <f>K104+K105+K107+K108+K109</f>
        <v>375.18</v>
      </c>
      <c r="K111" s="76"/>
      <c r="L111" s="56">
        <f>Source!U78</f>
        <v>13.205500000000001</v>
      </c>
      <c r="O111" s="19">
        <f>G111</f>
        <v>375.18</v>
      </c>
      <c r="P111" s="19">
        <f>J111</f>
        <v>375.18</v>
      </c>
      <c r="Q111" s="19">
        <f>L111</f>
        <v>13.205500000000001</v>
      </c>
      <c r="W111">
        <f>IF(Source!BI78&lt;=1,H104+H105+H107+H108+H109, 0)</f>
        <v>0</v>
      </c>
      <c r="X111">
        <f>IF(Source!BI78=2,H104+H105+H107+H108+H109, 0)</f>
        <v>375.18</v>
      </c>
      <c r="Y111">
        <f>IF(Source!BI78=3,H104+H105+H107+H108+H109, 0)</f>
        <v>0</v>
      </c>
      <c r="Z111">
        <f>IF(Source!BI78=4,H104+H105+H107+H108+H109, 0)</f>
        <v>0</v>
      </c>
    </row>
    <row r="112" spans="1:26" ht="26.4" x14ac:dyDescent="0.25">
      <c r="A112" s="40" t="str">
        <f>Source!E79</f>
        <v>18</v>
      </c>
      <c r="B112" s="41" t="str">
        <f>Source!F79</f>
        <v>21.1.04.01-0004</v>
      </c>
      <c r="C112" s="41" t="str">
        <f>Source!G79</f>
        <v>Кабель (витая пара) UTP 4x2x0,52 категория 5е</v>
      </c>
      <c r="D112" s="42" t="str">
        <f>Source!H79</f>
        <v>1000 м</v>
      </c>
      <c r="E112" s="43">
        <f>Source!I79</f>
        <v>0.24990000000000001</v>
      </c>
      <c r="F112" s="44">
        <f>Source!AL79</f>
        <v>1150.19</v>
      </c>
      <c r="G112" s="27" t="str">
        <f>Source!DD79</f>
        <v/>
      </c>
      <c r="H112" s="45">
        <f>ROUND(Source!AC79*Source!I79, 2)</f>
        <v>287.43</v>
      </c>
      <c r="I112" s="27" t="str">
        <f>Source!BO79</f>
        <v/>
      </c>
      <c r="J112" s="27">
        <f>IF(Source!BC79&lt;&gt; 0, Source!BC79, 1)</f>
        <v>1</v>
      </c>
      <c r="K112" s="45">
        <f>Source!P79</f>
        <v>287.43</v>
      </c>
      <c r="L112" s="43"/>
      <c r="S112">
        <f>ROUND((Source!FX79/100)*((ROUND(Source!AF79*Source!I79, 2)+ROUND(Source!AE79*Source!I79, 2))), 2)</f>
        <v>0</v>
      </c>
      <c r="T112">
        <f>Source!X79</f>
        <v>0</v>
      </c>
      <c r="U112">
        <f>ROUND((Source!FY79/100)*((ROUND(Source!AF79*Source!I79, 2)+ROUND(Source!AE79*Source!I79, 2))), 2)</f>
        <v>0</v>
      </c>
      <c r="V112">
        <f>Source!Y79</f>
        <v>0</v>
      </c>
    </row>
    <row r="113" spans="1:26" x14ac:dyDescent="0.25">
      <c r="A113" s="66"/>
      <c r="B113" s="66"/>
      <c r="C113" s="23" t="str">
        <f>"Объем: "&amp;Source!I79&amp;"=(245*"&amp;"1,02)/"&amp;"1000"</f>
        <v>Объем: 0,2499=(245*1,02)/1000</v>
      </c>
      <c r="D113" s="66"/>
      <c r="E113" s="66"/>
      <c r="F113" s="66"/>
      <c r="G113" s="66"/>
      <c r="H113" s="66"/>
      <c r="I113" s="66"/>
      <c r="J113" s="66"/>
      <c r="K113" s="66"/>
      <c r="L113" s="66"/>
    </row>
    <row r="114" spans="1:26" x14ac:dyDescent="0.25">
      <c r="A114" s="55"/>
      <c r="B114" s="55"/>
      <c r="C114" s="55"/>
      <c r="D114" s="55"/>
      <c r="E114" s="55"/>
      <c r="F114" s="55"/>
      <c r="G114" s="76">
        <f>H112</f>
        <v>287.43</v>
      </c>
      <c r="H114" s="76"/>
      <c r="I114" s="55"/>
      <c r="J114" s="76">
        <f>K112</f>
        <v>287.43</v>
      </c>
      <c r="K114" s="76"/>
      <c r="L114" s="56">
        <f>Source!U79</f>
        <v>0</v>
      </c>
      <c r="O114" s="19">
        <f>G114</f>
        <v>287.43</v>
      </c>
      <c r="P114" s="19">
        <f>J114</f>
        <v>287.43</v>
      </c>
      <c r="Q114" s="19">
        <f>L114</f>
        <v>0</v>
      </c>
      <c r="W114">
        <f>IF(Source!BI79&lt;=1,H112, 0)</f>
        <v>0</v>
      </c>
      <c r="X114">
        <f>IF(Source!BI79=2,H112, 0)</f>
        <v>287.43</v>
      </c>
      <c r="Y114">
        <f>IF(Source!BI79=3,H112, 0)</f>
        <v>0</v>
      </c>
      <c r="Z114">
        <f>IF(Source!BI79=4,H112, 0)</f>
        <v>0</v>
      </c>
    </row>
    <row r="115" spans="1:26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</row>
    <row r="116" spans="1:26" x14ac:dyDescent="0.25">
      <c r="A116" s="75" t="str">
        <f>CONCATENATE("Итого по разделу: ",IF(Source!G81&lt;&gt;"Новый раздел", Source!G81, ""))</f>
        <v>Итого по разделу: 2.Кабельные проводки</v>
      </c>
      <c r="B116" s="75"/>
      <c r="C116" s="75"/>
      <c r="D116" s="75"/>
      <c r="E116" s="75"/>
      <c r="F116" s="75"/>
      <c r="G116" s="74">
        <f>SUM(O87:O115)</f>
        <v>2078.9</v>
      </c>
      <c r="H116" s="74"/>
      <c r="I116" s="65"/>
      <c r="J116" s="74">
        <f>SUM(P87:P115)</f>
        <v>2078.9</v>
      </c>
      <c r="K116" s="74"/>
      <c r="L116" s="56">
        <f>SUM(Q87:Q115)</f>
        <v>50.445500000000003</v>
      </c>
    </row>
    <row r="117" spans="1:26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</row>
    <row r="118" spans="1:26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</row>
    <row r="119" spans="1:26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</row>
    <row r="120" spans="1:26" x14ac:dyDescent="0.25">
      <c r="A120" s="77" t="str">
        <f>CONCATENATE("Раздел: ",IF(Source!G110&lt;&gt;"Новый раздел", Source!G110, ""))</f>
        <v>Раздел: 3.Настроечные работы</v>
      </c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</row>
    <row r="121" spans="1:26" ht="52.8" x14ac:dyDescent="0.25">
      <c r="A121" s="40" t="str">
        <f>Source!E114</f>
        <v>19</v>
      </c>
      <c r="B121" s="41" t="str">
        <f>Source!F114</f>
        <v>м10-06-068-15</v>
      </c>
      <c r="C121" s="41" t="str">
        <f>Source!G114</f>
        <v>Настройка простых сетевых трактов конфигурация и настройка сетевых компонентов (мост, маршрутизатор, модем и т.п.)</v>
      </c>
      <c r="D121" s="42" t="str">
        <f>Source!H114</f>
        <v>ШТ</v>
      </c>
      <c r="E121" s="43">
        <f>Source!I114</f>
        <v>1</v>
      </c>
      <c r="F121" s="44">
        <f>Source!AL114+Source!AM114+Source!AO114</f>
        <v>482.75</v>
      </c>
      <c r="G121" s="27"/>
      <c r="H121" s="45"/>
      <c r="I121" s="27" t="str">
        <f>Source!BO114</f>
        <v/>
      </c>
      <c r="J121" s="27"/>
      <c r="K121" s="45"/>
      <c r="L121" s="43"/>
      <c r="S121">
        <f>ROUND((Source!FX114/100)*((ROUND(Source!AF114*Source!I114, 2)+ROUND(Source!AE114*Source!I114, 2))), 2)</f>
        <v>397.56</v>
      </c>
      <c r="T121">
        <f>Source!X114</f>
        <v>397.56</v>
      </c>
      <c r="U121">
        <f>ROUND((Source!FY114/100)*((ROUND(Source!AF114*Source!I114, 2)+ROUND(Source!AE114*Source!I114, 2))), 2)</f>
        <v>283.97000000000003</v>
      </c>
      <c r="V121">
        <f>Source!Y114</f>
        <v>283.97000000000003</v>
      </c>
    </row>
    <row r="122" spans="1:26" x14ac:dyDescent="0.25">
      <c r="A122" s="40"/>
      <c r="B122" s="41"/>
      <c r="C122" s="41" t="s">
        <v>389</v>
      </c>
      <c r="D122" s="42"/>
      <c r="E122" s="43"/>
      <c r="F122" s="44">
        <f>Source!AO114</f>
        <v>473.28</v>
      </c>
      <c r="G122" s="27" t="str">
        <f>Source!DG114</f>
        <v/>
      </c>
      <c r="H122" s="45">
        <f>ROUND(Source!AF114*Source!I114, 2)</f>
        <v>473.28</v>
      </c>
      <c r="I122" s="27"/>
      <c r="J122" s="27">
        <f>IF(Source!BA114&lt;&gt; 0, Source!BA114, 1)</f>
        <v>1</v>
      </c>
      <c r="K122" s="45">
        <f>Source!S114</f>
        <v>473.28</v>
      </c>
      <c r="L122" s="43"/>
      <c r="R122">
        <f>H122</f>
        <v>473.28</v>
      </c>
    </row>
    <row r="123" spans="1:26" x14ac:dyDescent="0.25">
      <c r="A123" s="40"/>
      <c r="B123" s="41"/>
      <c r="C123" s="41" t="s">
        <v>391</v>
      </c>
      <c r="D123" s="42"/>
      <c r="E123" s="43"/>
      <c r="F123" s="44">
        <f>Source!AL114</f>
        <v>9.4700000000000006</v>
      </c>
      <c r="G123" s="27" t="str">
        <f>Source!DD114</f>
        <v/>
      </c>
      <c r="H123" s="45">
        <f>ROUND(Source!AC114*Source!I114, 2)</f>
        <v>9.4700000000000006</v>
      </c>
      <c r="I123" s="27"/>
      <c r="J123" s="27">
        <f>IF(Source!BC114&lt;&gt; 0, Source!BC114, 1)</f>
        <v>1</v>
      </c>
      <c r="K123" s="45">
        <f>Source!P114</f>
        <v>9.4700000000000006</v>
      </c>
      <c r="L123" s="43"/>
    </row>
    <row r="124" spans="1:26" x14ac:dyDescent="0.25">
      <c r="A124" s="40"/>
      <c r="B124" s="41"/>
      <c r="C124" s="41" t="s">
        <v>392</v>
      </c>
      <c r="D124" s="42" t="s">
        <v>393</v>
      </c>
      <c r="E124" s="43">
        <f>Source!BZ114</f>
        <v>84</v>
      </c>
      <c r="F124" s="28"/>
      <c r="G124" s="27"/>
      <c r="H124" s="45">
        <f>SUM(S121:S126)</f>
        <v>397.56</v>
      </c>
      <c r="I124" s="27"/>
      <c r="J124" s="47">
        <f>Source!AT114</f>
        <v>84</v>
      </c>
      <c r="K124" s="45">
        <f>SUM(T121:T126)</f>
        <v>397.56</v>
      </c>
      <c r="L124" s="43"/>
    </row>
    <row r="125" spans="1:26" x14ac:dyDescent="0.25">
      <c r="A125" s="40"/>
      <c r="B125" s="41"/>
      <c r="C125" s="41" t="s">
        <v>394</v>
      </c>
      <c r="D125" s="42" t="s">
        <v>393</v>
      </c>
      <c r="E125" s="43">
        <f>Source!CA114</f>
        <v>60</v>
      </c>
      <c r="F125" s="28"/>
      <c r="G125" s="27"/>
      <c r="H125" s="45">
        <f>SUM(U121:U126)</f>
        <v>283.97000000000003</v>
      </c>
      <c r="I125" s="27"/>
      <c r="J125" s="47">
        <f>Source!AU114</f>
        <v>60</v>
      </c>
      <c r="K125" s="45">
        <f>SUM(V121:V126)</f>
        <v>283.97000000000003</v>
      </c>
      <c r="L125" s="43"/>
    </row>
    <row r="126" spans="1:26" x14ac:dyDescent="0.25">
      <c r="A126" s="48"/>
      <c r="B126" s="49"/>
      <c r="C126" s="49" t="s">
        <v>395</v>
      </c>
      <c r="D126" s="50" t="s">
        <v>396</v>
      </c>
      <c r="E126" s="51">
        <f>Source!AQ114</f>
        <v>32</v>
      </c>
      <c r="F126" s="52"/>
      <c r="G126" s="53" t="str">
        <f>Source!DI114</f>
        <v/>
      </c>
      <c r="H126" s="54"/>
      <c r="I126" s="53"/>
      <c r="J126" s="53"/>
      <c r="K126" s="54"/>
      <c r="L126" s="54">
        <f>Source!U114</f>
        <v>32</v>
      </c>
    </row>
    <row r="127" spans="1:26" x14ac:dyDescent="0.25">
      <c r="A127" s="55"/>
      <c r="B127" s="55"/>
      <c r="C127" s="55"/>
      <c r="D127" s="55"/>
      <c r="E127" s="55"/>
      <c r="F127" s="55"/>
      <c r="G127" s="76">
        <f>H122+H123+H124+H125</f>
        <v>1164.28</v>
      </c>
      <c r="H127" s="76"/>
      <c r="I127" s="55"/>
      <c r="J127" s="76">
        <f>K122+K123+K124+K125</f>
        <v>1164.28</v>
      </c>
      <c r="K127" s="76"/>
      <c r="L127" s="56">
        <f>Source!U114</f>
        <v>32</v>
      </c>
      <c r="O127" s="19">
        <f>G127</f>
        <v>1164.28</v>
      </c>
      <c r="P127" s="19">
        <f>J127</f>
        <v>1164.28</v>
      </c>
      <c r="Q127" s="19">
        <f>L127</f>
        <v>32</v>
      </c>
      <c r="W127">
        <f>IF(Source!BI114&lt;=1,H122+H123+H124+H125, 0)</f>
        <v>0</v>
      </c>
      <c r="X127">
        <f>IF(Source!BI114=2,H122+H123+H124+H125, 0)</f>
        <v>1164.28</v>
      </c>
      <c r="Y127">
        <f>IF(Source!BI114=3,H122+H123+H124+H125, 0)</f>
        <v>0</v>
      </c>
      <c r="Z127">
        <f>IF(Source!BI114=4,H122+H123+H124+H125, 0)</f>
        <v>0</v>
      </c>
    </row>
    <row r="128" spans="1:26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</row>
    <row r="129" spans="1:12" x14ac:dyDescent="0.25">
      <c r="A129" s="75" t="str">
        <f>CONCATENATE("Итого по разделу: ",IF(Source!G116&lt;&gt;"Новый раздел", Source!G116, ""))</f>
        <v>Итого по разделу: 3.Настроечные работы</v>
      </c>
      <c r="B129" s="75"/>
      <c r="C129" s="75"/>
      <c r="D129" s="75"/>
      <c r="E129" s="75"/>
      <c r="F129" s="75"/>
      <c r="G129" s="74">
        <f>SUM(O120:O128)</f>
        <v>1164.28</v>
      </c>
      <c r="H129" s="74"/>
      <c r="I129" s="65"/>
      <c r="J129" s="74">
        <f>SUM(P120:P128)</f>
        <v>1164.28</v>
      </c>
      <c r="K129" s="74"/>
      <c r="L129" s="56">
        <f>SUM(Q120:Q128)</f>
        <v>32</v>
      </c>
    </row>
    <row r="130" spans="1:12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</row>
    <row r="131" spans="1:12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</row>
    <row r="132" spans="1:12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</row>
    <row r="133" spans="1:12" x14ac:dyDescent="0.25">
      <c r="A133" s="75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133" s="75"/>
      <c r="C133" s="75"/>
      <c r="D133" s="75"/>
      <c r="E133" s="75"/>
      <c r="F133" s="75"/>
      <c r="G133" s="74">
        <f>SUM(O25:O132)</f>
        <v>18228.25</v>
      </c>
      <c r="H133" s="74"/>
      <c r="I133" s="65"/>
      <c r="J133" s="74">
        <f>SUM(P25:P132)</f>
        <v>18228.25</v>
      </c>
      <c r="K133" s="74"/>
      <c r="L133" s="56">
        <f>SUM(Q25:Q132)</f>
        <v>105.9355</v>
      </c>
    </row>
    <row r="134" spans="1:12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</row>
    <row r="135" spans="1:12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</row>
    <row r="136" spans="1:12" x14ac:dyDescent="0.25">
      <c r="A136" s="55"/>
      <c r="B136" s="55"/>
      <c r="C136" s="78" t="str">
        <f>Source!H147</f>
        <v>Прямые затраты</v>
      </c>
      <c r="D136" s="78"/>
      <c r="E136" s="78"/>
      <c r="F136" s="78"/>
      <c r="G136" s="78"/>
      <c r="H136" s="78"/>
      <c r="I136" s="78"/>
      <c r="J136" s="79">
        <f>IF(Source!F147=0, "", Source!F147)</f>
        <v>16434.7</v>
      </c>
      <c r="K136" s="79"/>
      <c r="L136" s="55"/>
    </row>
    <row r="137" spans="1:12" x14ac:dyDescent="0.25">
      <c r="A137" s="55"/>
      <c r="B137" s="55"/>
      <c r="C137" s="78" t="str">
        <f>Source!H151</f>
        <v>Стоимость материалов (всего)</v>
      </c>
      <c r="D137" s="78"/>
      <c r="E137" s="78"/>
      <c r="F137" s="78"/>
      <c r="G137" s="78"/>
      <c r="H137" s="78"/>
      <c r="I137" s="78"/>
      <c r="J137" s="79">
        <f>IF(Source!F151=0, "", Source!F151)</f>
        <v>2448.91</v>
      </c>
      <c r="K137" s="79"/>
      <c r="L137" s="55"/>
    </row>
    <row r="138" spans="1:12" x14ac:dyDescent="0.25">
      <c r="A138" s="55"/>
      <c r="B138" s="55"/>
      <c r="C138" s="78" t="str">
        <f>Source!H154</f>
        <v>Стоимость оборудования (всего)</v>
      </c>
      <c r="D138" s="78"/>
      <c r="E138" s="78"/>
      <c r="F138" s="78"/>
      <c r="G138" s="78"/>
      <c r="H138" s="78"/>
      <c r="I138" s="78"/>
      <c r="J138" s="79">
        <f>IF(Source!F154=0, "", Source!F154)</f>
        <v>12812.35</v>
      </c>
      <c r="K138" s="79"/>
      <c r="L138" s="55"/>
    </row>
    <row r="139" spans="1:12" x14ac:dyDescent="0.25">
      <c r="A139" s="55"/>
      <c r="B139" s="55"/>
      <c r="C139" s="78" t="str">
        <f>Source!H157</f>
        <v>Эксплуатация машин</v>
      </c>
      <c r="D139" s="78"/>
      <c r="E139" s="78"/>
      <c r="F139" s="78"/>
      <c r="G139" s="78"/>
      <c r="H139" s="78"/>
      <c r="I139" s="78"/>
      <c r="J139" s="79">
        <f>IF(Source!F157=0, "", Source!F157)</f>
        <v>19.579999999999998</v>
      </c>
      <c r="K139" s="79"/>
      <c r="L139" s="55"/>
    </row>
    <row r="140" spans="1:12" x14ac:dyDescent="0.25">
      <c r="A140" s="55"/>
      <c r="B140" s="55"/>
      <c r="C140" s="78" t="str">
        <f>Source!H159</f>
        <v>ЗП машинистов</v>
      </c>
      <c r="D140" s="78"/>
      <c r="E140" s="78"/>
      <c r="F140" s="78"/>
      <c r="G140" s="78"/>
      <c r="H140" s="78"/>
      <c r="I140" s="78"/>
      <c r="J140" s="79">
        <f>IF(Source!F159=0, "", Source!F159)</f>
        <v>2.36</v>
      </c>
      <c r="K140" s="79"/>
      <c r="L140" s="55"/>
    </row>
    <row r="141" spans="1:12" x14ac:dyDescent="0.25">
      <c r="A141" s="55"/>
      <c r="B141" s="55"/>
      <c r="C141" s="78" t="str">
        <f>Source!H160</f>
        <v>Основная ЗП рабочих</v>
      </c>
      <c r="D141" s="78"/>
      <c r="E141" s="78"/>
      <c r="F141" s="78"/>
      <c r="G141" s="78"/>
      <c r="H141" s="78"/>
      <c r="I141" s="78"/>
      <c r="J141" s="79">
        <f>IF(Source!F160=0, "", Source!F160)</f>
        <v>1153.8599999999999</v>
      </c>
      <c r="K141" s="79"/>
      <c r="L141" s="55"/>
    </row>
    <row r="142" spans="1:12" x14ac:dyDescent="0.25">
      <c r="A142" s="55"/>
      <c r="B142" s="55"/>
      <c r="C142" s="78" t="str">
        <f>Source!H162</f>
        <v>Строительные работы с НР и СП</v>
      </c>
      <c r="D142" s="78"/>
      <c r="E142" s="78"/>
      <c r="F142" s="78"/>
      <c r="G142" s="78"/>
      <c r="H142" s="78"/>
      <c r="I142" s="78"/>
      <c r="J142" s="79">
        <f>IF(Source!F162=0, "", Source!F162)</f>
        <v>469.19</v>
      </c>
      <c r="K142" s="79"/>
      <c r="L142" s="55"/>
    </row>
    <row r="143" spans="1:12" x14ac:dyDescent="0.25">
      <c r="A143" s="55"/>
      <c r="B143" s="55"/>
      <c r="C143" s="78" t="str">
        <f>Source!H163</f>
        <v>Монтажные работы с НР и СП</v>
      </c>
      <c r="D143" s="78"/>
      <c r="E143" s="78"/>
      <c r="F143" s="78"/>
      <c r="G143" s="78"/>
      <c r="H143" s="78"/>
      <c r="I143" s="78"/>
      <c r="J143" s="79">
        <f>IF(Source!F163=0, "", Source!F163)</f>
        <v>4946.71</v>
      </c>
      <c r="K143" s="79"/>
      <c r="L143" s="55"/>
    </row>
    <row r="144" spans="1:12" x14ac:dyDescent="0.25">
      <c r="A144" s="55"/>
      <c r="B144" s="55"/>
      <c r="C144" s="78" t="str">
        <f>Source!H167</f>
        <v>Трудозатраты строителей</v>
      </c>
      <c r="D144" s="78"/>
      <c r="E144" s="78"/>
      <c r="F144" s="78"/>
      <c r="G144" s="78"/>
      <c r="H144" s="78"/>
      <c r="I144" s="78"/>
      <c r="J144" s="81">
        <f>IF(Source!F167=0, "", Source!F167)</f>
        <v>105.9355</v>
      </c>
      <c r="K144" s="81"/>
      <c r="L144" s="55"/>
    </row>
    <row r="145" spans="1:12" x14ac:dyDescent="0.25">
      <c r="A145" s="55"/>
      <c r="B145" s="55"/>
      <c r="C145" s="78" t="str">
        <f>Source!H168</f>
        <v>Трудозатраты машинистов</v>
      </c>
      <c r="D145" s="78"/>
      <c r="E145" s="78"/>
      <c r="F145" s="78"/>
      <c r="G145" s="78"/>
      <c r="H145" s="78"/>
      <c r="I145" s="78"/>
      <c r="J145" s="81">
        <f>IF(Source!F168=0, "", Source!F168)</f>
        <v>0.188</v>
      </c>
      <c r="K145" s="81"/>
      <c r="L145" s="55"/>
    </row>
    <row r="146" spans="1:12" x14ac:dyDescent="0.25">
      <c r="A146" s="55"/>
      <c r="B146" s="55"/>
      <c r="C146" s="78" t="str">
        <f>Source!H170</f>
        <v>Накладные расходы</v>
      </c>
      <c r="D146" s="78"/>
      <c r="E146" s="78"/>
      <c r="F146" s="78"/>
      <c r="G146" s="78"/>
      <c r="H146" s="78"/>
      <c r="I146" s="78"/>
      <c r="J146" s="79">
        <f>IF(Source!F170=0, "", Source!F170)</f>
        <v>1067.99</v>
      </c>
      <c r="K146" s="79"/>
      <c r="L146" s="55"/>
    </row>
    <row r="147" spans="1:12" x14ac:dyDescent="0.25">
      <c r="A147" s="55"/>
      <c r="B147" s="55"/>
      <c r="C147" s="78" t="str">
        <f>Source!H171</f>
        <v>Сметная прибыль</v>
      </c>
      <c r="D147" s="78"/>
      <c r="E147" s="78"/>
      <c r="F147" s="78"/>
      <c r="G147" s="78"/>
      <c r="H147" s="78"/>
      <c r="I147" s="78"/>
      <c r="J147" s="79">
        <f>IF(Source!F171=0, "", Source!F171)</f>
        <v>725.56</v>
      </c>
      <c r="K147" s="79"/>
      <c r="L147" s="55"/>
    </row>
    <row r="148" spans="1:12" x14ac:dyDescent="0.25">
      <c r="A148" s="55"/>
      <c r="B148" s="55"/>
      <c r="C148" s="78" t="str">
        <f>Source!H172</f>
        <v>Всего с НР и СП</v>
      </c>
      <c r="D148" s="78"/>
      <c r="E148" s="78"/>
      <c r="F148" s="78"/>
      <c r="G148" s="78"/>
      <c r="H148" s="78"/>
      <c r="I148" s="78"/>
      <c r="J148" s="79">
        <f>IF(Source!F172=0, "", Source!F172)</f>
        <v>18228.25</v>
      </c>
      <c r="K148" s="79"/>
      <c r="L148" s="55"/>
    </row>
    <row r="149" spans="1:12" x14ac:dyDescent="0.25">
      <c r="A149" s="55"/>
      <c r="B149" s="55"/>
      <c r="C149" s="47"/>
      <c r="D149" s="47"/>
      <c r="E149" s="47"/>
      <c r="F149" s="47"/>
      <c r="G149" s="47"/>
      <c r="H149" s="47"/>
      <c r="I149" s="47"/>
      <c r="J149" s="45"/>
      <c r="K149" s="45"/>
      <c r="L149" s="55"/>
    </row>
    <row r="150" spans="1:12" ht="30.6" customHeight="1" x14ac:dyDescent="0.25">
      <c r="A150" s="55"/>
      <c r="C150" s="91" t="s">
        <v>416</v>
      </c>
      <c r="D150" s="91"/>
      <c r="E150" s="91"/>
      <c r="F150" s="91"/>
      <c r="G150" s="91"/>
      <c r="H150" s="91"/>
      <c r="I150" s="91"/>
      <c r="J150" s="67"/>
      <c r="K150" s="68">
        <f>ROUND(J142*9.7,2)</f>
        <v>4551.1400000000003</v>
      </c>
      <c r="L150" s="55"/>
    </row>
    <row r="151" spans="1:12" ht="29.4" customHeight="1" x14ac:dyDescent="0.25">
      <c r="A151" s="55"/>
      <c r="C151" s="92" t="s">
        <v>417</v>
      </c>
      <c r="D151" s="92"/>
      <c r="E151" s="92"/>
      <c r="F151" s="92"/>
      <c r="G151" s="92"/>
      <c r="H151" s="92"/>
      <c r="I151" s="92"/>
      <c r="J151" s="67"/>
      <c r="K151" s="68">
        <f>ROUND(J143*9.7,2)</f>
        <v>47983.09</v>
      </c>
      <c r="L151" s="55"/>
    </row>
    <row r="152" spans="1:12" ht="19.95" customHeight="1" x14ac:dyDescent="0.25">
      <c r="A152" s="55"/>
      <c r="C152" s="91" t="s">
        <v>428</v>
      </c>
      <c r="D152" s="91"/>
      <c r="E152" s="91"/>
      <c r="F152" s="91"/>
      <c r="G152" s="91"/>
      <c r="H152" s="91"/>
      <c r="I152" s="91"/>
      <c r="J152" s="67"/>
      <c r="K152" s="68">
        <f>ROUND(J138*3.92,2)</f>
        <v>50224.41</v>
      </c>
      <c r="L152" s="55"/>
    </row>
    <row r="153" spans="1:12" ht="19.95" customHeight="1" x14ac:dyDescent="0.25">
      <c r="A153" s="55"/>
      <c r="C153" s="91" t="s">
        <v>418</v>
      </c>
      <c r="D153" s="91"/>
      <c r="E153" s="91"/>
      <c r="F153" s="91"/>
      <c r="G153" s="91"/>
      <c r="H153" s="91"/>
      <c r="I153" s="91"/>
      <c r="J153" s="67"/>
      <c r="K153" s="68">
        <f>ROUND(J137*9.7,2)</f>
        <v>23754.43</v>
      </c>
      <c r="L153" s="55"/>
    </row>
    <row r="154" spans="1:12" ht="19.95" customHeight="1" x14ac:dyDescent="0.25">
      <c r="A154" s="55"/>
      <c r="C154" s="96" t="s">
        <v>419</v>
      </c>
      <c r="D154" s="96"/>
      <c r="E154" s="96"/>
      <c r="F154" s="96"/>
      <c r="G154" s="96"/>
      <c r="H154" s="96"/>
      <c r="I154" s="96"/>
      <c r="J154" s="69"/>
      <c r="K154" s="70">
        <f>ROUND(K150+K151+K152,2)</f>
        <v>102758.64</v>
      </c>
      <c r="L154" s="55"/>
    </row>
    <row r="155" spans="1:12" ht="46.8" customHeight="1" x14ac:dyDescent="0.25">
      <c r="A155" s="55"/>
      <c r="B155" s="71" t="s">
        <v>420</v>
      </c>
      <c r="C155" s="91" t="s">
        <v>421</v>
      </c>
      <c r="D155" s="91"/>
      <c r="E155" s="91"/>
      <c r="F155" s="91"/>
      <c r="G155" s="91"/>
      <c r="H155" s="91"/>
      <c r="I155" s="91"/>
      <c r="J155" s="67"/>
      <c r="K155" s="68">
        <f>ROUND((K150+K151)*0.0144,2)</f>
        <v>756.49</v>
      </c>
      <c r="L155" s="55"/>
    </row>
    <row r="156" spans="1:12" ht="19.95" customHeight="1" x14ac:dyDescent="0.25">
      <c r="A156" s="55"/>
      <c r="C156" s="91" t="s">
        <v>422</v>
      </c>
      <c r="D156" s="91"/>
      <c r="E156" s="91"/>
      <c r="F156" s="91"/>
      <c r="G156" s="91"/>
      <c r="H156" s="91"/>
      <c r="I156" s="91"/>
      <c r="J156" s="67"/>
      <c r="K156" s="68">
        <f>ROUND(K155+K151+K150,2)</f>
        <v>53290.720000000001</v>
      </c>
      <c r="L156" s="55"/>
    </row>
    <row r="157" spans="1:12" ht="55.2" customHeight="1" x14ac:dyDescent="0.25">
      <c r="A157" s="55"/>
      <c r="B157" s="71" t="s">
        <v>423</v>
      </c>
      <c r="C157" s="91" t="s">
        <v>424</v>
      </c>
      <c r="D157" s="91"/>
      <c r="E157" s="91"/>
      <c r="F157" s="91"/>
      <c r="G157" s="91"/>
      <c r="H157" s="91"/>
      <c r="I157" s="91"/>
      <c r="J157" s="67"/>
      <c r="K157" s="68">
        <f>ROUND(K156*0.02484,2)</f>
        <v>1323.74</v>
      </c>
      <c r="L157" s="55"/>
    </row>
    <row r="158" spans="1:12" ht="19.95" customHeight="1" x14ac:dyDescent="0.25">
      <c r="A158" s="55"/>
      <c r="C158" s="91" t="s">
        <v>425</v>
      </c>
      <c r="D158" s="91"/>
      <c r="E158" s="91"/>
      <c r="F158" s="91"/>
      <c r="G158" s="91"/>
      <c r="H158" s="91"/>
      <c r="I158" s="91"/>
      <c r="J158" s="67"/>
      <c r="K158" s="68">
        <f>ROUND(K157+K156,2)</f>
        <v>54614.46</v>
      </c>
      <c r="L158" s="55"/>
    </row>
    <row r="159" spans="1:12" ht="19.95" customHeight="1" x14ac:dyDescent="0.25">
      <c r="A159" s="55"/>
      <c r="C159" s="72" t="s">
        <v>426</v>
      </c>
      <c r="D159" s="72"/>
      <c r="E159" s="72"/>
      <c r="F159" s="72"/>
      <c r="G159" s="72"/>
      <c r="H159" s="72"/>
      <c r="I159" s="72"/>
      <c r="J159" s="67"/>
      <c r="K159" s="68">
        <f>ROUND(K158+K152,2)</f>
        <v>104838.87</v>
      </c>
      <c r="L159" s="55"/>
    </row>
    <row r="160" spans="1:12" ht="19.95" customHeight="1" x14ac:dyDescent="0.25">
      <c r="A160" s="55"/>
      <c r="C160" s="92" t="s">
        <v>181</v>
      </c>
      <c r="D160" s="92"/>
      <c r="E160" s="92"/>
      <c r="F160" s="92"/>
      <c r="G160" s="92"/>
      <c r="H160" s="92"/>
      <c r="I160" s="92"/>
      <c r="J160" s="67"/>
      <c r="K160" s="68">
        <f>ROUND(K159*0.02,2)</f>
        <v>2096.7800000000002</v>
      </c>
      <c r="L160" s="55"/>
    </row>
    <row r="161" spans="1:12" ht="19.95" customHeight="1" x14ac:dyDescent="0.25">
      <c r="A161" s="55"/>
      <c r="C161" s="91" t="s">
        <v>183</v>
      </c>
      <c r="D161" s="91"/>
      <c r="E161" s="91"/>
      <c r="F161" s="91"/>
      <c r="G161" s="91"/>
      <c r="H161" s="91"/>
      <c r="I161" s="91"/>
      <c r="J161" s="67"/>
      <c r="K161" s="68">
        <f>ROUND(K160+K159,2)</f>
        <v>106935.65</v>
      </c>
      <c r="L161" s="55"/>
    </row>
    <row r="162" spans="1:12" ht="19.95" customHeight="1" x14ac:dyDescent="0.25">
      <c r="A162" s="55"/>
      <c r="C162" s="91" t="s">
        <v>427</v>
      </c>
      <c r="D162" s="91"/>
      <c r="E162" s="91"/>
      <c r="F162" s="91"/>
      <c r="G162" s="91"/>
      <c r="H162" s="91"/>
      <c r="I162" s="91"/>
      <c r="J162" s="67"/>
      <c r="K162" s="68">
        <f>ROUND((K152+K153)*0.2,2)</f>
        <v>14795.77</v>
      </c>
      <c r="L162" s="55"/>
    </row>
    <row r="163" spans="1:12" ht="19.95" customHeight="1" x14ac:dyDescent="0.25">
      <c r="A163" s="55"/>
      <c r="C163" s="96" t="s">
        <v>187</v>
      </c>
      <c r="D163" s="96"/>
      <c r="E163" s="96"/>
      <c r="F163" s="96"/>
      <c r="G163" s="96"/>
      <c r="H163" s="96"/>
      <c r="I163" s="96"/>
      <c r="J163" s="69"/>
      <c r="K163" s="70">
        <f>ROUND(K162+K161,2)</f>
        <v>121731.42</v>
      </c>
      <c r="L163" s="55"/>
    </row>
    <row r="164" spans="1:12" x14ac:dyDescent="0.25">
      <c r="A164" s="55"/>
      <c r="B164" s="55"/>
      <c r="C164" s="47"/>
      <c r="D164" s="47"/>
      <c r="E164" s="47"/>
      <c r="F164" s="47"/>
      <c r="G164" s="47"/>
      <c r="H164" s="47"/>
      <c r="I164" s="47"/>
      <c r="J164" s="45"/>
      <c r="K164" s="45"/>
      <c r="L164" s="55"/>
    </row>
    <row r="165" spans="1:12" x14ac:dyDescent="0.25">
      <c r="A165" s="55"/>
      <c r="B165" s="55"/>
      <c r="C165" s="47"/>
      <c r="D165" s="47"/>
      <c r="E165" s="47"/>
      <c r="F165" s="47"/>
      <c r="G165" s="47"/>
      <c r="H165" s="47"/>
      <c r="I165" s="47"/>
      <c r="J165" s="45"/>
      <c r="K165" s="45"/>
      <c r="L165" s="55"/>
    </row>
    <row r="166" spans="1:12" x14ac:dyDescent="0.25">
      <c r="A166" s="55"/>
      <c r="B166" s="55"/>
      <c r="C166" s="47"/>
      <c r="D166" s="47"/>
      <c r="E166" s="47"/>
      <c r="F166" s="47"/>
      <c r="G166" s="47"/>
      <c r="H166" s="47"/>
      <c r="I166" s="47"/>
      <c r="J166" s="45"/>
      <c r="K166" s="45"/>
      <c r="L166" s="55"/>
    </row>
    <row r="167" spans="1:12" x14ac:dyDescent="0.25">
      <c r="A167" s="55"/>
      <c r="B167" s="55"/>
      <c r="C167" s="47"/>
      <c r="D167" s="47"/>
      <c r="E167" s="47"/>
      <c r="F167" s="47"/>
      <c r="G167" s="47"/>
      <c r="H167" s="47"/>
      <c r="I167" s="47"/>
      <c r="J167" s="45"/>
      <c r="K167" s="45"/>
      <c r="L167" s="55"/>
    </row>
    <row r="168" spans="1:12" x14ac:dyDescent="0.25">
      <c r="A168" s="55"/>
      <c r="B168" s="55"/>
      <c r="C168" s="47"/>
      <c r="D168" s="47"/>
      <c r="E168" s="47"/>
      <c r="F168" s="47"/>
      <c r="G168" s="47"/>
      <c r="H168" s="47"/>
      <c r="I168" s="47"/>
      <c r="J168" s="45"/>
      <c r="K168" s="45"/>
      <c r="L168" s="55"/>
    </row>
    <row r="170" spans="1:12" hidden="1" x14ac:dyDescent="0.25"/>
    <row r="171" spans="1:12" ht="13.8" hidden="1" x14ac:dyDescent="0.25">
      <c r="A171" s="24" t="s">
        <v>405</v>
      </c>
      <c r="B171" s="24"/>
      <c r="C171" s="25" t="s">
        <v>406</v>
      </c>
      <c r="D171" s="20" t="str">
        <f>IF(Source!AC12&lt;&gt;"", Source!AC12," ")</f>
        <v xml:space="preserve"> </v>
      </c>
      <c r="E171" s="20"/>
      <c r="F171" s="20"/>
      <c r="G171" s="20"/>
      <c r="H171" s="20"/>
      <c r="I171" s="11" t="str">
        <f>IF(Source!AB12&lt;&gt;"", Source!AB12," ")</f>
        <v xml:space="preserve"> </v>
      </c>
      <c r="J171" s="11"/>
      <c r="K171" s="11"/>
      <c r="L171" s="11"/>
    </row>
    <row r="172" spans="1:12" ht="13.8" hidden="1" x14ac:dyDescent="0.25">
      <c r="A172" s="11"/>
      <c r="B172" s="11"/>
      <c r="C172" s="25"/>
      <c r="D172" s="80" t="s">
        <v>407</v>
      </c>
      <c r="E172" s="80"/>
      <c r="F172" s="80"/>
      <c r="G172" s="80"/>
      <c r="H172" s="80"/>
      <c r="I172" s="11"/>
      <c r="J172" s="11"/>
      <c r="K172" s="11"/>
      <c r="L172" s="11"/>
    </row>
    <row r="173" spans="1:12" ht="13.8" hidden="1" x14ac:dyDescent="0.25">
      <c r="A173" s="11"/>
      <c r="B173" s="11"/>
      <c r="C173" s="25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ht="13.8" hidden="1" x14ac:dyDescent="0.25">
      <c r="A174" s="24" t="s">
        <v>405</v>
      </c>
      <c r="B174" s="24"/>
      <c r="C174" s="25" t="s">
        <v>408</v>
      </c>
      <c r="D174" s="20" t="str">
        <f>IF(Source!AE12&lt;&gt;"", Source!AE12," ")</f>
        <v xml:space="preserve"> </v>
      </c>
      <c r="E174" s="20"/>
      <c r="F174" s="20"/>
      <c r="G174" s="20"/>
      <c r="H174" s="20"/>
      <c r="I174" s="11" t="str">
        <f>IF(Source!AD12&lt;&gt;"", Source!AD12," ")</f>
        <v xml:space="preserve"> </v>
      </c>
      <c r="J174" s="11"/>
      <c r="K174" s="11"/>
      <c r="L174" s="11"/>
    </row>
    <row r="175" spans="1:12" ht="13.8" hidden="1" x14ac:dyDescent="0.25">
      <c r="A175" s="11"/>
      <c r="B175" s="11"/>
      <c r="C175" s="11"/>
      <c r="D175" s="80" t="s">
        <v>407</v>
      </c>
      <c r="E175" s="80"/>
      <c r="F175" s="80"/>
      <c r="G175" s="80"/>
      <c r="H175" s="80"/>
      <c r="I175" s="11"/>
      <c r="J175" s="11"/>
      <c r="K175" s="11"/>
      <c r="L175" s="11"/>
    </row>
  </sheetData>
  <mergeCells count="131">
    <mergeCell ref="C163:I163"/>
    <mergeCell ref="C153:I153"/>
    <mergeCell ref="C154:I154"/>
    <mergeCell ref="C155:I155"/>
    <mergeCell ref="C156:I156"/>
    <mergeCell ref="C157:I157"/>
    <mergeCell ref="C158:I158"/>
    <mergeCell ref="C160:I160"/>
    <mergeCell ref="C161:I161"/>
    <mergeCell ref="C162:I162"/>
    <mergeCell ref="B2:K2"/>
    <mergeCell ref="B3:K3"/>
    <mergeCell ref="B5:K5"/>
    <mergeCell ref="B7:K7"/>
    <mergeCell ref="C150:I150"/>
    <mergeCell ref="C151:I151"/>
    <mergeCell ref="C152:I152"/>
    <mergeCell ref="C15:F15"/>
    <mergeCell ref="G15:H15"/>
    <mergeCell ref="I15:J15"/>
    <mergeCell ref="K15:L15"/>
    <mergeCell ref="C16:F16"/>
    <mergeCell ref="G16:H16"/>
    <mergeCell ref="I16:J16"/>
    <mergeCell ref="K16:L16"/>
    <mergeCell ref="B9:K9"/>
    <mergeCell ref="B10:K10"/>
    <mergeCell ref="G13:H13"/>
    <mergeCell ref="I13:J13"/>
    <mergeCell ref="C14:F14"/>
    <mergeCell ref="G14:H14"/>
    <mergeCell ref="I14:J14"/>
    <mergeCell ref="K14:L14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40:I140"/>
    <mergeCell ref="J140:K140"/>
    <mergeCell ref="C141:I141"/>
    <mergeCell ref="J141:K141"/>
    <mergeCell ref="A22:L22"/>
    <mergeCell ref="C136:I136"/>
    <mergeCell ref="J136:K136"/>
    <mergeCell ref="C137:I137"/>
    <mergeCell ref="J137:K137"/>
    <mergeCell ref="C138:I138"/>
    <mergeCell ref="J138:K138"/>
    <mergeCell ref="J70:K70"/>
    <mergeCell ref="G70:H70"/>
    <mergeCell ref="J68:K68"/>
    <mergeCell ref="J37:K37"/>
    <mergeCell ref="G37:H37"/>
    <mergeCell ref="J35:K35"/>
    <mergeCell ref="G35:H35"/>
    <mergeCell ref="A26:L26"/>
    <mergeCell ref="G127:H127"/>
    <mergeCell ref="A120:L120"/>
    <mergeCell ref="G116:H116"/>
    <mergeCell ref="J116:K116"/>
    <mergeCell ref="A116:F116"/>
    <mergeCell ref="C148:I148"/>
    <mergeCell ref="J148:K148"/>
    <mergeCell ref="D172:H172"/>
    <mergeCell ref="D175:H175"/>
    <mergeCell ref="G79:H79"/>
    <mergeCell ref="J77:K77"/>
    <mergeCell ref="G77:H77"/>
    <mergeCell ref="J114:K114"/>
    <mergeCell ref="G114:H114"/>
    <mergeCell ref="J111:K111"/>
    <mergeCell ref="C145:I145"/>
    <mergeCell ref="J145:K145"/>
    <mergeCell ref="C146:I146"/>
    <mergeCell ref="J146:K146"/>
    <mergeCell ref="C147:I147"/>
    <mergeCell ref="J147:K147"/>
    <mergeCell ref="C142:I142"/>
    <mergeCell ref="J142:K142"/>
    <mergeCell ref="C143:I143"/>
    <mergeCell ref="J143:K143"/>
    <mergeCell ref="C144:I144"/>
    <mergeCell ref="J144:K144"/>
    <mergeCell ref="C139:I139"/>
    <mergeCell ref="J139:K139"/>
    <mergeCell ref="J50:K50"/>
    <mergeCell ref="G50:H50"/>
    <mergeCell ref="J48:K48"/>
    <mergeCell ref="G48:H48"/>
    <mergeCell ref="J39:K39"/>
    <mergeCell ref="G39:H39"/>
    <mergeCell ref="G68:H68"/>
    <mergeCell ref="J66:K66"/>
    <mergeCell ref="G66:H66"/>
    <mergeCell ref="J59:K59"/>
    <mergeCell ref="G59:H59"/>
    <mergeCell ref="J57:K57"/>
    <mergeCell ref="G57:H57"/>
    <mergeCell ref="J79:K79"/>
    <mergeCell ref="G133:H133"/>
    <mergeCell ref="J133:K133"/>
    <mergeCell ref="A133:F133"/>
    <mergeCell ref="G129:H129"/>
    <mergeCell ref="J129:K129"/>
    <mergeCell ref="A129:F129"/>
    <mergeCell ref="J127:K127"/>
    <mergeCell ref="A87:L87"/>
    <mergeCell ref="G83:H83"/>
    <mergeCell ref="J83:K83"/>
    <mergeCell ref="A83:F83"/>
    <mergeCell ref="J81:K81"/>
    <mergeCell ref="G81:H81"/>
    <mergeCell ref="G111:H111"/>
    <mergeCell ref="J101:K101"/>
    <mergeCell ref="G101:H101"/>
    <mergeCell ref="J98:K98"/>
    <mergeCell ref="G98:H98"/>
    <mergeCell ref="J95:K95"/>
    <mergeCell ref="G95:H95"/>
  </mergeCells>
  <pageMargins left="0.39370078740157483" right="0.19685039370078741" top="0.59055118110236227" bottom="0.59055118110236227" header="0.19685039370078741" footer="0.19685039370078741"/>
  <pageSetup paperSize="9" scale="61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B32" sqref="B32"/>
    </sheetView>
  </sheetViews>
  <sheetFormatPr defaultRowHeight="13.2" x14ac:dyDescent="0.25"/>
  <cols>
    <col min="1" max="1" width="6.77734375" customWidth="1"/>
    <col min="2" max="2" width="67.109375" customWidth="1"/>
    <col min="3" max="3" width="12.5546875" customWidth="1"/>
    <col min="4" max="4" width="13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98" t="str">
        <f>CONCATENATE("Ведомость объемов работ ", IF(Source!AN15&lt;&gt;"", Source!AN15," "))</f>
        <v xml:space="preserve">Ведомость объемов работ  </v>
      </c>
      <c r="B3" s="98"/>
      <c r="C3" s="98"/>
      <c r="D3" s="98"/>
      <c r="E3" s="11"/>
    </row>
    <row r="4" spans="1:5" ht="13.8" x14ac:dyDescent="0.25">
      <c r="A4" s="99"/>
      <c r="B4" s="99"/>
      <c r="C4" s="99"/>
      <c r="D4" s="99"/>
      <c r="E4" s="11"/>
    </row>
    <row r="5" spans="1:5" ht="27.6" x14ac:dyDescent="0.25">
      <c r="A5" s="16" t="s">
        <v>376</v>
      </c>
      <c r="B5" s="16" t="s">
        <v>378</v>
      </c>
      <c r="C5" s="16" t="s">
        <v>409</v>
      </c>
      <c r="D5" s="16" t="s">
        <v>410</v>
      </c>
      <c r="E5" s="29" t="s">
        <v>411</v>
      </c>
    </row>
    <row r="6" spans="1:5" ht="13.8" x14ac:dyDescent="0.25">
      <c r="A6" s="31">
        <v>1</v>
      </c>
      <c r="B6" s="31">
        <v>2</v>
      </c>
      <c r="C6" s="31">
        <v>3</v>
      </c>
      <c r="D6" s="31">
        <v>4</v>
      </c>
      <c r="E6" s="30">
        <v>5</v>
      </c>
    </row>
    <row r="7" spans="1:5" x14ac:dyDescent="0.25">
      <c r="A7" s="97" t="str">
        <f>CONCATENATE("Раздел: ", Source!G24)</f>
        <v>Раздел: 1.Монтаж оборудования</v>
      </c>
      <c r="B7" s="97"/>
      <c r="C7" s="97"/>
      <c r="D7" s="97"/>
    </row>
    <row r="8" spans="1:5" x14ac:dyDescent="0.25">
      <c r="A8" s="32" t="str">
        <f>Source!E28</f>
        <v>1</v>
      </c>
      <c r="B8" s="33" t="str">
        <f>Source!G28</f>
        <v>Щиты и пульты, масса до 50 кг</v>
      </c>
      <c r="C8" s="34" t="str">
        <f>Source!H28</f>
        <v>ШТ</v>
      </c>
      <c r="D8" s="35">
        <f>Source!I28</f>
        <v>1</v>
      </c>
    </row>
    <row r="9" spans="1:5" ht="26.4" x14ac:dyDescent="0.25">
      <c r="A9" s="32" t="str">
        <f>Source!E29</f>
        <v>2</v>
      </c>
      <c r="B9" s="33" t="str">
        <f>Source!G29</f>
        <v>Cabeus WSC-4U Шкаф телекоммуникационный настенный 10" 4U 315x325x225mm (ШхГхВ) дверь стекло</v>
      </c>
      <c r="C9" s="34" t="str">
        <f>Source!H29</f>
        <v>ШТ</v>
      </c>
      <c r="D9" s="35">
        <f>Source!I29</f>
        <v>1</v>
      </c>
    </row>
    <row r="10" spans="1:5" x14ac:dyDescent="0.25">
      <c r="A10" s="32" t="str">
        <f>Source!E30</f>
        <v>3</v>
      </c>
      <c r="B10" s="33" t="str">
        <f>Source!G30</f>
        <v>8437c  Cabeus WSC-J018-10 Полка 10" для настенных шкафов</v>
      </c>
      <c r="C10" s="34" t="str">
        <f>Source!H30</f>
        <v>ШТ</v>
      </c>
      <c r="D10" s="35">
        <f>Source!I30</f>
        <v>2</v>
      </c>
    </row>
    <row r="11" spans="1:5" x14ac:dyDescent="0.25">
      <c r="A11" s="32" t="str">
        <f>Source!E31</f>
        <v>4</v>
      </c>
      <c r="B11" s="33" t="str">
        <f>Source!G31</f>
        <v>Съемные и выдвижные блоки (модули, ячейки, ТЭЗ), масса до 5 кг</v>
      </c>
      <c r="C11" s="34" t="str">
        <f>Source!H31</f>
        <v>ШТ</v>
      </c>
      <c r="D11" s="35">
        <f>Source!I31</f>
        <v>2</v>
      </c>
    </row>
    <row r="12" spans="1:5" ht="26.4" x14ac:dyDescent="0.25">
      <c r="A12" s="32" t="str">
        <f>Source!E32</f>
        <v>5</v>
      </c>
      <c r="B12" s="33" t="str">
        <f>Source!G32</f>
        <v>Cabeus PL-12-Cat.5e 10"-Dual IDC Патч-панель 10", установочный размер 236 мм, 12 портов RJ-45, категория 5e, Dual IDC</v>
      </c>
      <c r="C12" s="34" t="str">
        <f>Source!H32</f>
        <v>ШТ</v>
      </c>
      <c r="D12" s="35">
        <f>Source!I32</f>
        <v>2</v>
      </c>
    </row>
    <row r="13" spans="1:5" ht="26.4" x14ac:dyDescent="0.25">
      <c r="A13" s="32" t="str">
        <f>Source!E33</f>
        <v>6</v>
      </c>
      <c r="B13" s="33" t="str">
        <f>Source!G33</f>
        <v>Включение в аппаратуру разъемов штепсельных, количество контактов в разъеме до 14 шт.</v>
      </c>
      <c r="C13" s="34" t="str">
        <f>Source!H33</f>
        <v>ШТ</v>
      </c>
      <c r="D13" s="35">
        <f>Source!I33</f>
        <v>24</v>
      </c>
    </row>
    <row r="14" spans="1:5" ht="26.4" x14ac:dyDescent="0.25">
      <c r="A14" s="32" t="str">
        <f>Source!E34</f>
        <v>7</v>
      </c>
      <c r="B14" s="33" t="str">
        <f>Source!G34</f>
        <v>Р2401. Патч-корд Hyperline PC-LPM-UTP-RJ45-RJ45-C5e-0.5M(LSZH)-GY UTP кат.5е 0,5 м серый (Hyperline)</v>
      </c>
      <c r="C14" s="34" t="str">
        <f>Source!H34</f>
        <v>ШТ</v>
      </c>
      <c r="D14" s="35">
        <f>Source!I34</f>
        <v>12</v>
      </c>
    </row>
    <row r="15" spans="1:5" x14ac:dyDescent="0.25">
      <c r="A15" s="32" t="str">
        <f>Source!E35</f>
        <v>8</v>
      </c>
      <c r="B15" s="33" t="str">
        <f>Source!G35</f>
        <v>Розетка микрофонная</v>
      </c>
      <c r="C15" s="34" t="str">
        <f>Source!H35</f>
        <v>ШТ</v>
      </c>
      <c r="D15" s="35">
        <f>Source!I35</f>
        <v>4</v>
      </c>
    </row>
    <row r="16" spans="1:5" ht="26.4" x14ac:dyDescent="0.25">
      <c r="A16" s="32" t="str">
        <f>Source!E36</f>
        <v>9</v>
      </c>
      <c r="B16" s="33" t="str">
        <f>Source!G36</f>
        <v>Розетка RJ45 2 выхода Кат.5е UTP  Legrand Valena (алюминий) монтаж только на винтах</v>
      </c>
      <c r="C16" s="34" t="str">
        <f>Source!H36</f>
        <v>ШТ</v>
      </c>
      <c r="D16" s="35">
        <f>Source!I36</f>
        <v>4</v>
      </c>
    </row>
    <row r="17" spans="1:5" x14ac:dyDescent="0.25">
      <c r="A17" s="32" t="str">
        <f>Source!E37</f>
        <v>10</v>
      </c>
      <c r="B17" s="33" t="str">
        <f>Source!G37</f>
        <v>Классический белый Legrand Valena Одноместная рамка</v>
      </c>
      <c r="C17" s="34" t="str">
        <f>Source!H37</f>
        <v>ШТ</v>
      </c>
      <c r="D17" s="35">
        <f>Source!I37</f>
        <v>4</v>
      </c>
    </row>
    <row r="18" spans="1:5" ht="26.4" x14ac:dyDescent="0.25">
      <c r="A18" s="32" t="str">
        <f>Source!E38</f>
        <v>11</v>
      </c>
      <c r="B18" s="33" t="str">
        <f>Source!G38</f>
        <v>Комплект приемно-передающего оборудования диспетчерской связи на количество радиоканалов до трех</v>
      </c>
      <c r="C18" s="34" t="str">
        <f>Source!H38</f>
        <v>КОМПЛ</v>
      </c>
      <c r="D18" s="35">
        <f>Source!I38</f>
        <v>1</v>
      </c>
    </row>
    <row r="19" spans="1:5" x14ac:dyDescent="0.25">
      <c r="A19" s="32" t="str">
        <f>Source!E39</f>
        <v>12</v>
      </c>
      <c r="B19" s="33" t="str">
        <f>Source!G39</f>
        <v>Точка доступа ZyXEL NWA-3550</v>
      </c>
      <c r="C19" s="34" t="str">
        <f>Source!H39</f>
        <v>ШТ</v>
      </c>
      <c r="D19" s="35">
        <f>Source!I39</f>
        <v>1</v>
      </c>
    </row>
    <row r="20" spans="1:5" x14ac:dyDescent="0.25">
      <c r="A20" s="32" t="str">
        <f>Source!E40</f>
        <v>13</v>
      </c>
      <c r="B20" s="33" t="str">
        <f>Source!G40</f>
        <v>Антенна ZyXEL ANT2105</v>
      </c>
      <c r="C20" s="34" t="str">
        <f>Source!H40</f>
        <v>ШТ</v>
      </c>
      <c r="D20" s="35">
        <f>Source!I40</f>
        <v>1</v>
      </c>
    </row>
    <row r="21" spans="1:5" x14ac:dyDescent="0.25">
      <c r="A21" s="97" t="str">
        <f>CONCATENATE("Раздел: ", Source!G71)</f>
        <v>Раздел: 2.Кабельные проводки</v>
      </c>
      <c r="B21" s="97"/>
      <c r="C21" s="97"/>
      <c r="D21" s="97"/>
    </row>
    <row r="22" spans="1:5" x14ac:dyDescent="0.25">
      <c r="A22" s="32" t="str">
        <f>Source!E75</f>
        <v>14</v>
      </c>
      <c r="B22" s="33" t="str">
        <f>Source!G75</f>
        <v>Прокладка труб гофрированных ПВХ для защиты проводов и кабелей</v>
      </c>
      <c r="C22" s="34" t="str">
        <f>Source!H75</f>
        <v>100 м</v>
      </c>
      <c r="D22" s="35">
        <f>Source!I75</f>
        <v>2.4500000000000002</v>
      </c>
    </row>
    <row r="23" spans="1:5" ht="26.4" x14ac:dyDescent="0.25">
      <c r="A23" s="32" t="str">
        <f>Source!E76</f>
        <v>15</v>
      </c>
      <c r="B23" s="33" t="str">
        <f>Source!G76</f>
        <v>Трубы гибкие гофрированные легкие из самозатухающего ПВХ (IP55) серии FL, с зондом, диаметром 16 мм</v>
      </c>
      <c r="C23" s="34" t="str">
        <f>Source!H76</f>
        <v>10 м</v>
      </c>
      <c r="D23" s="35">
        <f>Source!I76</f>
        <v>24.99</v>
      </c>
    </row>
    <row r="24" spans="1:5" x14ac:dyDescent="0.25">
      <c r="A24" s="32" t="str">
        <f>Source!E77</f>
        <v>16</v>
      </c>
      <c r="B24" s="33" t="str">
        <f>Source!G77</f>
        <v>Клипса для крепежа гофротрубы, диаметром 16 мм</v>
      </c>
      <c r="C24" s="34" t="str">
        <f>Source!H77</f>
        <v>10 шт.</v>
      </c>
      <c r="D24" s="35">
        <f>Source!I77</f>
        <v>37</v>
      </c>
    </row>
    <row r="25" spans="1:5" ht="39.6" x14ac:dyDescent="0.25">
      <c r="A25" s="32" t="str">
        <f>Source!E78</f>
        <v>17</v>
      </c>
      <c r="B25" s="33" t="str">
        <f>Source!G78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C25" s="34" t="str">
        <f>Source!H78</f>
        <v>100 м</v>
      </c>
      <c r="D25" s="35">
        <f>Source!I78</f>
        <v>2.4500000000000002</v>
      </c>
    </row>
    <row r="26" spans="1:5" x14ac:dyDescent="0.25">
      <c r="A26" s="32" t="str">
        <f>Source!E79</f>
        <v>18</v>
      </c>
      <c r="B26" s="33" t="str">
        <f>Source!G79</f>
        <v>Кабель (витая пара) UTP 4x2x0,52 категория 5е</v>
      </c>
      <c r="C26" s="34" t="str">
        <f>Source!H79</f>
        <v>1000 м</v>
      </c>
      <c r="D26" s="35">
        <f>Source!I79</f>
        <v>0.24990000000000001</v>
      </c>
    </row>
    <row r="27" spans="1:5" x14ac:dyDescent="0.25">
      <c r="A27" s="97" t="str">
        <f>CONCATENATE("Раздел: ", Source!G110)</f>
        <v>Раздел: 3.Настроечные работы</v>
      </c>
      <c r="B27" s="97"/>
      <c r="C27" s="97"/>
      <c r="D27" s="97"/>
    </row>
    <row r="28" spans="1:5" ht="26.4" x14ac:dyDescent="0.25">
      <c r="A28" s="36" t="str">
        <f>Source!E114</f>
        <v>19</v>
      </c>
      <c r="B28" s="37" t="str">
        <f>Source!G114</f>
        <v>Настройка простых сетевых трактов конфигурация и настройка сетевых компонентов (мост, маршрутизатор, модем и т.п.)</v>
      </c>
      <c r="C28" s="38" t="str">
        <f>Source!H114</f>
        <v>ШТ</v>
      </c>
      <c r="D28" s="39">
        <f>Source!I114</f>
        <v>1</v>
      </c>
    </row>
    <row r="31" spans="1:5" ht="13.8" x14ac:dyDescent="0.25">
      <c r="A31" s="26"/>
      <c r="B31" s="26" t="s">
        <v>412</v>
      </c>
      <c r="C31" s="26"/>
      <c r="D31" s="26"/>
      <c r="E31" s="26"/>
    </row>
  </sheetData>
  <mergeCells count="5">
    <mergeCell ref="A27:D27"/>
    <mergeCell ref="A3:D3"/>
    <mergeCell ref="A4:D4"/>
    <mergeCell ref="A7:D7"/>
    <mergeCell ref="A21:D21"/>
  </mergeCells>
  <pageMargins left="0.39370078740157483" right="0.19685039370078741" top="0.59055118110236227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50"/>
  <sheetViews>
    <sheetView workbookViewId="0">
      <selection activeCell="A246" sqref="A246:O246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246</v>
      </c>
      <c r="C12" s="1">
        <v>0</v>
      </c>
      <c r="D12" s="1">
        <f>ROW(A174)</f>
        <v>174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B174</f>
        <v>246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02-02-04 сети связи Исп</v>
      </c>
      <c r="H18" s="2"/>
      <c r="I18" s="2"/>
      <c r="J18" s="2"/>
      <c r="K18" s="2"/>
      <c r="L18" s="2"/>
      <c r="M18" s="2"/>
      <c r="N18" s="2"/>
      <c r="O18" s="2">
        <f t="shared" ref="O18:AT18" si="1">O174</f>
        <v>16434.7</v>
      </c>
      <c r="P18" s="2">
        <f t="shared" si="1"/>
        <v>15261.26</v>
      </c>
      <c r="Q18" s="2">
        <f t="shared" si="1"/>
        <v>19.579999999999998</v>
      </c>
      <c r="R18" s="2">
        <f t="shared" si="1"/>
        <v>2.36</v>
      </c>
      <c r="S18" s="2">
        <f t="shared" si="1"/>
        <v>1153.8599999999999</v>
      </c>
      <c r="T18" s="2">
        <f t="shared" si="1"/>
        <v>0</v>
      </c>
      <c r="U18" s="2">
        <f t="shared" si="1"/>
        <v>105.9355</v>
      </c>
      <c r="V18" s="2">
        <f t="shared" si="1"/>
        <v>0.188</v>
      </c>
      <c r="W18" s="2">
        <f t="shared" si="1"/>
        <v>0</v>
      </c>
      <c r="X18" s="2">
        <f t="shared" si="1"/>
        <v>1067.99</v>
      </c>
      <c r="Y18" s="2">
        <f t="shared" si="1"/>
        <v>725.56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12812.35</v>
      </c>
      <c r="AQ18" s="2">
        <f t="shared" si="1"/>
        <v>0</v>
      </c>
      <c r="AR18" s="2">
        <f t="shared" si="1"/>
        <v>18228.25</v>
      </c>
      <c r="AS18" s="2">
        <f t="shared" si="1"/>
        <v>469.19</v>
      </c>
      <c r="AT18" s="2">
        <f t="shared" si="1"/>
        <v>4946.71</v>
      </c>
      <c r="AU18" s="2">
        <f t="shared" ref="AU18:BZ18" si="2">AU174</f>
        <v>0</v>
      </c>
      <c r="AV18" s="2">
        <f t="shared" si="2"/>
        <v>15261.26</v>
      </c>
      <c r="AW18" s="2">
        <f t="shared" si="2"/>
        <v>2448.91</v>
      </c>
      <c r="AX18" s="2">
        <f t="shared" si="2"/>
        <v>0</v>
      </c>
      <c r="AY18" s="2">
        <f t="shared" si="2"/>
        <v>2448.91</v>
      </c>
      <c r="AZ18" s="2">
        <f t="shared" si="2"/>
        <v>12812.35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ROW(A145)</f>
        <v>145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B145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O145</f>
        <v>16434.7</v>
      </c>
      <c r="P22" s="2">
        <f t="shared" si="8"/>
        <v>15261.26</v>
      </c>
      <c r="Q22" s="2">
        <f t="shared" si="8"/>
        <v>19.579999999999998</v>
      </c>
      <c r="R22" s="2">
        <f t="shared" si="8"/>
        <v>2.36</v>
      </c>
      <c r="S22" s="2">
        <f t="shared" si="8"/>
        <v>1153.8599999999999</v>
      </c>
      <c r="T22" s="2">
        <f t="shared" si="8"/>
        <v>0</v>
      </c>
      <c r="U22" s="2">
        <f t="shared" si="8"/>
        <v>105.9355</v>
      </c>
      <c r="V22" s="2">
        <f t="shared" si="8"/>
        <v>0.188</v>
      </c>
      <c r="W22" s="2">
        <f t="shared" si="8"/>
        <v>0</v>
      </c>
      <c r="X22" s="2">
        <f t="shared" si="8"/>
        <v>1067.99</v>
      </c>
      <c r="Y22" s="2">
        <f t="shared" si="8"/>
        <v>725.56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12812.35</v>
      </c>
      <c r="AQ22" s="2">
        <f t="shared" si="8"/>
        <v>0</v>
      </c>
      <c r="AR22" s="2">
        <f t="shared" si="8"/>
        <v>18228.25</v>
      </c>
      <c r="AS22" s="2">
        <f t="shared" si="8"/>
        <v>469.19</v>
      </c>
      <c r="AT22" s="2">
        <f t="shared" si="8"/>
        <v>4946.71</v>
      </c>
      <c r="AU22" s="2">
        <f t="shared" ref="AU22:BZ22" si="9">AU145</f>
        <v>0</v>
      </c>
      <c r="AV22" s="2">
        <f t="shared" si="9"/>
        <v>15261.26</v>
      </c>
      <c r="AW22" s="2">
        <f t="shared" si="9"/>
        <v>2448.91</v>
      </c>
      <c r="AX22" s="2">
        <f t="shared" si="9"/>
        <v>0</v>
      </c>
      <c r="AY22" s="2">
        <f t="shared" si="9"/>
        <v>2448.91</v>
      </c>
      <c r="AZ22" s="2">
        <f t="shared" si="9"/>
        <v>12812.35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ROW(A42)</f>
        <v>42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B42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1.Монтаж оборудования</v>
      </c>
      <c r="H26" s="2"/>
      <c r="I26" s="2"/>
      <c r="J26" s="2"/>
      <c r="K26" s="2"/>
      <c r="L26" s="2"/>
      <c r="M26" s="2"/>
      <c r="N26" s="2"/>
      <c r="O26" s="2">
        <f t="shared" ref="O26:AT26" si="15">O42</f>
        <v>14644</v>
      </c>
      <c r="P26" s="2">
        <f t="shared" si="15"/>
        <v>14418.55</v>
      </c>
      <c r="Q26" s="2">
        <f t="shared" si="15"/>
        <v>10.88</v>
      </c>
      <c r="R26" s="2">
        <f t="shared" si="15"/>
        <v>1.1299999999999999</v>
      </c>
      <c r="S26" s="2">
        <f t="shared" si="15"/>
        <v>214.57</v>
      </c>
      <c r="T26" s="2">
        <f t="shared" si="15"/>
        <v>0</v>
      </c>
      <c r="U26" s="2">
        <f t="shared" si="15"/>
        <v>23.490000000000002</v>
      </c>
      <c r="V26" s="2">
        <f t="shared" si="15"/>
        <v>9.0000000000000011E-2</v>
      </c>
      <c r="W26" s="2">
        <f t="shared" si="15"/>
        <v>0</v>
      </c>
      <c r="X26" s="2">
        <f t="shared" si="15"/>
        <v>203.19</v>
      </c>
      <c r="Y26" s="2">
        <f t="shared" si="15"/>
        <v>137.88</v>
      </c>
      <c r="Z26" s="2">
        <f t="shared" si="15"/>
        <v>0</v>
      </c>
      <c r="AA26" s="2">
        <f t="shared" si="15"/>
        <v>0</v>
      </c>
      <c r="AB26" s="2">
        <f t="shared" si="15"/>
        <v>14644</v>
      </c>
      <c r="AC26" s="2">
        <f t="shared" si="15"/>
        <v>14418.55</v>
      </c>
      <c r="AD26" s="2">
        <f t="shared" si="15"/>
        <v>10.88</v>
      </c>
      <c r="AE26" s="2">
        <f t="shared" si="15"/>
        <v>1.1299999999999999</v>
      </c>
      <c r="AF26" s="2">
        <f t="shared" si="15"/>
        <v>214.57</v>
      </c>
      <c r="AG26" s="2">
        <f t="shared" si="15"/>
        <v>0</v>
      </c>
      <c r="AH26" s="2">
        <f t="shared" si="15"/>
        <v>23.490000000000002</v>
      </c>
      <c r="AI26" s="2">
        <f t="shared" si="15"/>
        <v>9.0000000000000011E-2</v>
      </c>
      <c r="AJ26" s="2">
        <f t="shared" si="15"/>
        <v>0</v>
      </c>
      <c r="AK26" s="2">
        <f t="shared" si="15"/>
        <v>203.19</v>
      </c>
      <c r="AL26" s="2">
        <f t="shared" si="15"/>
        <v>137.88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12812.35</v>
      </c>
      <c r="AQ26" s="2">
        <f t="shared" si="15"/>
        <v>0</v>
      </c>
      <c r="AR26" s="2">
        <f t="shared" si="15"/>
        <v>14985.07</v>
      </c>
      <c r="AS26" s="2">
        <f t="shared" si="15"/>
        <v>0</v>
      </c>
      <c r="AT26" s="2">
        <f t="shared" si="15"/>
        <v>2172.7199999999998</v>
      </c>
      <c r="AU26" s="2">
        <f t="shared" ref="AU26:BZ26" si="16">AU42</f>
        <v>0</v>
      </c>
      <c r="AV26" s="2">
        <f t="shared" si="16"/>
        <v>14418.55</v>
      </c>
      <c r="AW26" s="2">
        <f t="shared" si="16"/>
        <v>1606.2</v>
      </c>
      <c r="AX26" s="2">
        <f t="shared" si="16"/>
        <v>0</v>
      </c>
      <c r="AY26" s="2">
        <f t="shared" si="16"/>
        <v>1606.2</v>
      </c>
      <c r="AZ26" s="2">
        <f t="shared" si="16"/>
        <v>12812.35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12812.35</v>
      </c>
      <c r="BZ26" s="2">
        <f t="shared" si="16"/>
        <v>0</v>
      </c>
      <c r="CA26" s="2">
        <f t="shared" ref="CA26:DF26" si="17">CA42</f>
        <v>14985.07</v>
      </c>
      <c r="CB26" s="2">
        <f t="shared" si="17"/>
        <v>0</v>
      </c>
      <c r="CC26" s="2">
        <f t="shared" si="17"/>
        <v>2172.7199999999998</v>
      </c>
      <c r="CD26" s="2">
        <f t="shared" si="17"/>
        <v>0</v>
      </c>
      <c r="CE26" s="2">
        <f t="shared" si="17"/>
        <v>14418.55</v>
      </c>
      <c r="CF26" s="2">
        <f t="shared" si="17"/>
        <v>1606.1999999999989</v>
      </c>
      <c r="CG26" s="2">
        <f t="shared" si="17"/>
        <v>0</v>
      </c>
      <c r="CH26" s="2">
        <f t="shared" si="17"/>
        <v>1606.1999999999989</v>
      </c>
      <c r="CI26" s="2">
        <f t="shared" si="17"/>
        <v>12812.35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ROW(SmtRes!A16)</f>
        <v>16</v>
      </c>
      <c r="D28">
        <f>ROW(EtalonRes!A16)</f>
        <v>16</v>
      </c>
      <c r="E28" t="s">
        <v>15</v>
      </c>
      <c r="F28" t="s">
        <v>16</v>
      </c>
      <c r="G28" t="s">
        <v>17</v>
      </c>
      <c r="H28" t="s">
        <v>18</v>
      </c>
      <c r="I28">
        <f>ROUND(1,6)</f>
        <v>1</v>
      </c>
      <c r="J28">
        <v>0</v>
      </c>
      <c r="O28">
        <f t="shared" ref="O28:O40" si="21">ROUND(CP28,2)</f>
        <v>152.69999999999999</v>
      </c>
      <c r="P28">
        <f t="shared" ref="P28:P40" si="22">ROUND(CQ28*I28,2)</f>
        <v>97.51</v>
      </c>
      <c r="Q28">
        <f t="shared" ref="Q28:Q40" si="23">ROUND(CR28*I28,2)</f>
        <v>9.56</v>
      </c>
      <c r="R28">
        <f t="shared" ref="R28:R40" si="24">ROUND(CS28*I28,2)</f>
        <v>0.89</v>
      </c>
      <c r="S28">
        <f t="shared" ref="S28:S40" si="25">ROUND(CT28*I28,2)</f>
        <v>45.63</v>
      </c>
      <c r="T28">
        <f t="shared" ref="T28:T40" si="26">ROUND(CU28*I28,2)</f>
        <v>0</v>
      </c>
      <c r="U28">
        <f t="shared" ref="U28:U40" si="27">CV28*I28</f>
        <v>5.15</v>
      </c>
      <c r="V28">
        <f t="shared" ref="V28:V40" si="28">CW28*I28</f>
        <v>7.0000000000000007E-2</v>
      </c>
      <c r="W28">
        <f t="shared" ref="W28:W40" si="29">ROUND(CX28*I28,2)</f>
        <v>0</v>
      </c>
      <c r="X28">
        <f t="shared" ref="X28:X40" si="30">ROUND(CY28,2)</f>
        <v>39.08</v>
      </c>
      <c r="Y28">
        <f t="shared" ref="Y28:Y40" si="31">ROUND(CZ28,2)</f>
        <v>27.91</v>
      </c>
      <c r="AA28">
        <v>67954179</v>
      </c>
      <c r="AB28">
        <f t="shared" ref="AB28:AB40" si="32">ROUND((AC28+AD28+AF28),6)</f>
        <v>152.69999999999999</v>
      </c>
      <c r="AC28">
        <f t="shared" ref="AC28:AC40" si="33">ROUND((ES28),6)</f>
        <v>97.51</v>
      </c>
      <c r="AD28">
        <f t="shared" ref="AD28:AD40" si="34">ROUND((((ET28)-(EU28))+AE28),6)</f>
        <v>9.56</v>
      </c>
      <c r="AE28">
        <f t="shared" ref="AE28:AE40" si="35">ROUND((EU28),6)</f>
        <v>0.89</v>
      </c>
      <c r="AF28">
        <f t="shared" ref="AF28:AF40" si="36">ROUND((EV28),6)</f>
        <v>45.63</v>
      </c>
      <c r="AG28">
        <f t="shared" ref="AG28:AG40" si="37">ROUND((AP28),6)</f>
        <v>0</v>
      </c>
      <c r="AH28">
        <f t="shared" ref="AH28:AH40" si="38">(EW28)</f>
        <v>5.15</v>
      </c>
      <c r="AI28">
        <f t="shared" ref="AI28:AI40" si="39">(EX28)</f>
        <v>7.0000000000000007E-2</v>
      </c>
      <c r="AJ28">
        <f t="shared" ref="AJ28:AJ40" si="40">(AS28)</f>
        <v>0</v>
      </c>
      <c r="AK28">
        <v>152.69999999999999</v>
      </c>
      <c r="AL28">
        <v>97.51</v>
      </c>
      <c r="AM28">
        <v>9.56</v>
      </c>
      <c r="AN28">
        <v>0.89</v>
      </c>
      <c r="AO28">
        <v>45.63</v>
      </c>
      <c r="AP28">
        <v>0</v>
      </c>
      <c r="AQ28">
        <v>5.15</v>
      </c>
      <c r="AR28">
        <v>7.0000000000000007E-2</v>
      </c>
      <c r="AS28">
        <v>0</v>
      </c>
      <c r="AT28">
        <v>84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19</v>
      </c>
      <c r="BM28">
        <v>111003</v>
      </c>
      <c r="BN28">
        <v>0</v>
      </c>
      <c r="BO28" t="s">
        <v>6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84</v>
      </c>
      <c r="CA28">
        <v>60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40" si="41">(P28+Q28+S28)</f>
        <v>152.70000000000002</v>
      </c>
      <c r="CQ28">
        <f t="shared" ref="CQ28:CQ40" si="42">AC28*BC28</f>
        <v>97.51</v>
      </c>
      <c r="CR28">
        <f t="shared" ref="CR28:CR40" si="43">AD28*BB28</f>
        <v>9.56</v>
      </c>
      <c r="CS28">
        <f t="shared" ref="CS28:CS40" si="44">AE28*BS28</f>
        <v>0.89</v>
      </c>
      <c r="CT28">
        <f t="shared" ref="CT28:CT40" si="45">AF28*BA28</f>
        <v>45.63</v>
      </c>
      <c r="CU28">
        <f t="shared" ref="CU28:CU40" si="46">AG28</f>
        <v>0</v>
      </c>
      <c r="CV28">
        <f t="shared" ref="CV28:CV40" si="47">AH28</f>
        <v>5.15</v>
      </c>
      <c r="CW28">
        <f t="shared" ref="CW28:CW40" si="48">AI28</f>
        <v>7.0000000000000007E-2</v>
      </c>
      <c r="CX28">
        <f t="shared" ref="CX28:CX40" si="49">AJ28</f>
        <v>0</v>
      </c>
      <c r="CY28">
        <f t="shared" ref="CY28:CY40" si="50">(((S28+R28)*AT28)/100)</f>
        <v>39.076800000000006</v>
      </c>
      <c r="CZ28">
        <f t="shared" ref="CZ28:CZ40" si="51">(((S28+R28)*AU28)/100)</f>
        <v>27.912000000000003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64674955</v>
      </c>
      <c r="EF28">
        <v>3</v>
      </c>
      <c r="EG28" t="s">
        <v>20</v>
      </c>
      <c r="EH28">
        <v>0</v>
      </c>
      <c r="EI28" t="s">
        <v>6</v>
      </c>
      <c r="EJ28">
        <v>2</v>
      </c>
      <c r="EK28">
        <v>111003</v>
      </c>
      <c r="EL28" t="s">
        <v>21</v>
      </c>
      <c r="EM28" t="s">
        <v>22</v>
      </c>
      <c r="EO28" t="s">
        <v>6</v>
      </c>
      <c r="EQ28">
        <v>131072</v>
      </c>
      <c r="ER28">
        <v>152.69999999999999</v>
      </c>
      <c r="ES28">
        <v>97.51</v>
      </c>
      <c r="ET28">
        <v>9.56</v>
      </c>
      <c r="EU28">
        <v>0.89</v>
      </c>
      <c r="EV28">
        <v>45.63</v>
      </c>
      <c r="EW28">
        <v>5.15</v>
      </c>
      <c r="EX28">
        <v>7.0000000000000007E-2</v>
      </c>
      <c r="EY28">
        <v>0</v>
      </c>
      <c r="FQ28">
        <v>0</v>
      </c>
      <c r="FR28">
        <f t="shared" ref="FR28:FR40" si="52">ROUND(IF(AND(BH28=3,BI28=3),P28,0),2)</f>
        <v>0</v>
      </c>
      <c r="FS28">
        <v>0</v>
      </c>
      <c r="FX28">
        <v>84</v>
      </c>
      <c r="FY28">
        <v>60</v>
      </c>
      <c r="GA28" t="s">
        <v>6</v>
      </c>
      <c r="GD28">
        <v>1</v>
      </c>
      <c r="GF28">
        <v>991660512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0" si="53">ROUND(IF(AND(BH28=3,BI28=3,FS28&lt;&gt;0),P28,0),2)</f>
        <v>0</v>
      </c>
      <c r="GM28">
        <f t="shared" ref="GM28:GM40" si="54">ROUND(O28+X28+Y28,2)+GX28</f>
        <v>219.69</v>
      </c>
      <c r="GN28">
        <f t="shared" ref="GN28:GN40" si="55">IF(OR(BI28=0,BI28=1),ROUND(O28+X28+Y28,2),0)</f>
        <v>0</v>
      </c>
      <c r="GO28">
        <f t="shared" ref="GO28:GO40" si="56">IF(BI28=2,ROUND(O28+X28+Y28,2),0)</f>
        <v>219.69</v>
      </c>
      <c r="GP28">
        <f t="shared" ref="GP28:GP40" si="57">IF(BI28=4,ROUND(O28+X28+Y28,2)+GX28,0)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40" si="58">ROUND((GT28),6)</f>
        <v>0</v>
      </c>
      <c r="GW28">
        <v>1</v>
      </c>
      <c r="GX28">
        <f t="shared" ref="GX28:GX40" si="59">ROUND(HC28*I28,2)</f>
        <v>0</v>
      </c>
      <c r="HA28">
        <v>0</v>
      </c>
      <c r="HB28">
        <v>0</v>
      </c>
      <c r="HC28">
        <f t="shared" ref="HC28:HC40" si="60">GV28*GW28</f>
        <v>0</v>
      </c>
      <c r="IK28">
        <v>0</v>
      </c>
    </row>
    <row r="29" spans="1:245" x14ac:dyDescent="0.25">
      <c r="A29">
        <v>17</v>
      </c>
      <c r="B29">
        <v>1</v>
      </c>
      <c r="E29" t="s">
        <v>23</v>
      </c>
      <c r="F29" t="s">
        <v>24</v>
      </c>
      <c r="G29" t="s">
        <v>25</v>
      </c>
      <c r="H29" t="s">
        <v>18</v>
      </c>
      <c r="I29">
        <f>ROUND(1,6)</f>
        <v>1</v>
      </c>
      <c r="J29">
        <v>0</v>
      </c>
      <c r="O29">
        <f t="shared" si="21"/>
        <v>365.06</v>
      </c>
      <c r="P29">
        <f t="shared" si="22"/>
        <v>365.06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67954179</v>
      </c>
      <c r="AB29">
        <f t="shared" si="32"/>
        <v>365.06</v>
      </c>
      <c r="AC29">
        <f t="shared" si="33"/>
        <v>365.06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365.06</v>
      </c>
      <c r="AL29">
        <v>365.06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2</v>
      </c>
      <c r="BJ29" t="s">
        <v>6</v>
      </c>
      <c r="BM29">
        <v>1100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365.06</v>
      </c>
      <c r="CQ29">
        <f t="shared" si="42"/>
        <v>365.06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EE29">
        <v>64675249</v>
      </c>
      <c r="EF29">
        <v>8</v>
      </c>
      <c r="EG29" t="s">
        <v>26</v>
      </c>
      <c r="EH29">
        <v>0</v>
      </c>
      <c r="EI29" t="s">
        <v>6</v>
      </c>
      <c r="EJ29">
        <v>1</v>
      </c>
      <c r="EK29">
        <v>1100</v>
      </c>
      <c r="EL29" t="s">
        <v>27</v>
      </c>
      <c r="EM29" t="s">
        <v>28</v>
      </c>
      <c r="EO29" t="s">
        <v>6</v>
      </c>
      <c r="EQ29">
        <v>131072</v>
      </c>
      <c r="ER29">
        <v>244.47</v>
      </c>
      <c r="ES29">
        <v>365.06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1</v>
      </c>
      <c r="FD29">
        <v>18</v>
      </c>
      <c r="FF29">
        <v>4166.01</v>
      </c>
      <c r="FQ29">
        <v>0</v>
      </c>
      <c r="FR29">
        <f t="shared" si="52"/>
        <v>0</v>
      </c>
      <c r="FS29">
        <v>0</v>
      </c>
      <c r="FX29">
        <v>0</v>
      </c>
      <c r="FY29">
        <v>0</v>
      </c>
      <c r="GA29" t="s">
        <v>29</v>
      </c>
      <c r="GD29">
        <v>1</v>
      </c>
      <c r="GF29">
        <v>665961389</v>
      </c>
      <c r="GG29">
        <v>2</v>
      </c>
      <c r="GH29">
        <v>3</v>
      </c>
      <c r="GI29">
        <v>3</v>
      </c>
      <c r="GJ29">
        <v>0</v>
      </c>
      <c r="GK29">
        <v>0</v>
      </c>
      <c r="GL29">
        <f t="shared" si="53"/>
        <v>0</v>
      </c>
      <c r="GM29">
        <f t="shared" si="54"/>
        <v>365.06</v>
      </c>
      <c r="GN29">
        <f t="shared" si="55"/>
        <v>0</v>
      </c>
      <c r="GO29">
        <f t="shared" si="56"/>
        <v>365.06</v>
      </c>
      <c r="GP29">
        <f t="shared" si="57"/>
        <v>0</v>
      </c>
      <c r="GR29">
        <v>1</v>
      </c>
      <c r="GS29">
        <v>1</v>
      </c>
      <c r="GT29">
        <v>0</v>
      </c>
      <c r="GU29" t="s">
        <v>6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IK29">
        <v>0</v>
      </c>
    </row>
    <row r="30" spans="1:245" x14ac:dyDescent="0.25">
      <c r="A30">
        <v>17</v>
      </c>
      <c r="B30">
        <v>1</v>
      </c>
      <c r="E30" t="s">
        <v>30</v>
      </c>
      <c r="F30" t="s">
        <v>24</v>
      </c>
      <c r="G30" t="s">
        <v>31</v>
      </c>
      <c r="H30" t="s">
        <v>18</v>
      </c>
      <c r="I30">
        <f>ROUND(2,6)</f>
        <v>2</v>
      </c>
      <c r="J30">
        <v>0</v>
      </c>
      <c r="O30">
        <f t="shared" si="21"/>
        <v>64.58</v>
      </c>
      <c r="P30">
        <f t="shared" si="22"/>
        <v>64.58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67954179</v>
      </c>
      <c r="AB30">
        <f t="shared" si="32"/>
        <v>32.29</v>
      </c>
      <c r="AC30">
        <f t="shared" si="33"/>
        <v>32.29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32.29</v>
      </c>
      <c r="AL30">
        <v>32.29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2</v>
      </c>
      <c r="BJ30" t="s">
        <v>6</v>
      </c>
      <c r="BM30">
        <v>1100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64.58</v>
      </c>
      <c r="CQ30">
        <f t="shared" si="42"/>
        <v>32.29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EE30">
        <v>64675249</v>
      </c>
      <c r="EF30">
        <v>8</v>
      </c>
      <c r="EG30" t="s">
        <v>26</v>
      </c>
      <c r="EH30">
        <v>0</v>
      </c>
      <c r="EI30" t="s">
        <v>6</v>
      </c>
      <c r="EJ30">
        <v>1</v>
      </c>
      <c r="EK30">
        <v>1100</v>
      </c>
      <c r="EL30" t="s">
        <v>27</v>
      </c>
      <c r="EM30" t="s">
        <v>28</v>
      </c>
      <c r="EO30" t="s">
        <v>6</v>
      </c>
      <c r="EQ30">
        <v>131072</v>
      </c>
      <c r="ER30">
        <v>21.62</v>
      </c>
      <c r="ES30">
        <v>32.29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1</v>
      </c>
      <c r="FD30">
        <v>18</v>
      </c>
      <c r="FF30">
        <v>368.57</v>
      </c>
      <c r="FQ30">
        <v>0</v>
      </c>
      <c r="FR30">
        <f t="shared" si="52"/>
        <v>0</v>
      </c>
      <c r="FS30">
        <v>0</v>
      </c>
      <c r="FX30">
        <v>0</v>
      </c>
      <c r="FY30">
        <v>0</v>
      </c>
      <c r="GA30" t="s">
        <v>32</v>
      </c>
      <c r="GD30">
        <v>1</v>
      </c>
      <c r="GF30">
        <v>-1109524838</v>
      </c>
      <c r="GG30">
        <v>2</v>
      </c>
      <c r="GH30">
        <v>3</v>
      </c>
      <c r="GI30">
        <v>3</v>
      </c>
      <c r="GJ30">
        <v>0</v>
      </c>
      <c r="GK30">
        <v>0</v>
      </c>
      <c r="GL30">
        <f t="shared" si="53"/>
        <v>0</v>
      </c>
      <c r="GM30">
        <f t="shared" si="54"/>
        <v>64.58</v>
      </c>
      <c r="GN30">
        <f t="shared" si="55"/>
        <v>0</v>
      </c>
      <c r="GO30">
        <f t="shared" si="56"/>
        <v>64.58</v>
      </c>
      <c r="GP30">
        <f t="shared" si="57"/>
        <v>0</v>
      </c>
      <c r="GR30">
        <v>1</v>
      </c>
      <c r="GS30">
        <v>1</v>
      </c>
      <c r="GT30">
        <v>0</v>
      </c>
      <c r="GU30" t="s">
        <v>6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IK30">
        <v>0</v>
      </c>
    </row>
    <row r="31" spans="1:245" x14ac:dyDescent="0.25">
      <c r="A31">
        <v>17</v>
      </c>
      <c r="B31">
        <v>1</v>
      </c>
      <c r="C31">
        <f>ROW(SmtRes!A20)</f>
        <v>20</v>
      </c>
      <c r="D31">
        <f>ROW(EtalonRes!A20)</f>
        <v>20</v>
      </c>
      <c r="E31" t="s">
        <v>33</v>
      </c>
      <c r="F31" t="s">
        <v>34</v>
      </c>
      <c r="G31" t="s">
        <v>35</v>
      </c>
      <c r="H31" t="s">
        <v>18</v>
      </c>
      <c r="I31">
        <f>ROUND(2,6)</f>
        <v>2</v>
      </c>
      <c r="J31">
        <v>0</v>
      </c>
      <c r="O31">
        <f t="shared" si="21"/>
        <v>19.48</v>
      </c>
      <c r="P31">
        <f t="shared" si="22"/>
        <v>0.36</v>
      </c>
      <c r="Q31">
        <f t="shared" si="23"/>
        <v>1.32</v>
      </c>
      <c r="R31">
        <f t="shared" si="24"/>
        <v>0.24</v>
      </c>
      <c r="S31">
        <f t="shared" si="25"/>
        <v>17.8</v>
      </c>
      <c r="T31">
        <f t="shared" si="26"/>
        <v>0</v>
      </c>
      <c r="U31">
        <f t="shared" si="27"/>
        <v>2.06</v>
      </c>
      <c r="V31">
        <f t="shared" si="28"/>
        <v>0.02</v>
      </c>
      <c r="W31">
        <f t="shared" si="29"/>
        <v>0</v>
      </c>
      <c r="X31">
        <f t="shared" si="30"/>
        <v>17.5</v>
      </c>
      <c r="Y31">
        <f t="shared" si="31"/>
        <v>11.73</v>
      </c>
      <c r="AA31">
        <v>67954179</v>
      </c>
      <c r="AB31">
        <f t="shared" si="32"/>
        <v>9.74</v>
      </c>
      <c r="AC31">
        <f t="shared" si="33"/>
        <v>0.18</v>
      </c>
      <c r="AD31">
        <f t="shared" si="34"/>
        <v>0.66</v>
      </c>
      <c r="AE31">
        <f t="shared" si="35"/>
        <v>0.12</v>
      </c>
      <c r="AF31">
        <f t="shared" si="36"/>
        <v>8.9</v>
      </c>
      <c r="AG31">
        <f t="shared" si="37"/>
        <v>0</v>
      </c>
      <c r="AH31">
        <f t="shared" si="38"/>
        <v>1.03</v>
      </c>
      <c r="AI31">
        <f t="shared" si="39"/>
        <v>0.01</v>
      </c>
      <c r="AJ31">
        <f t="shared" si="40"/>
        <v>0</v>
      </c>
      <c r="AK31">
        <v>9.74</v>
      </c>
      <c r="AL31">
        <v>0.18</v>
      </c>
      <c r="AM31">
        <v>0.66</v>
      </c>
      <c r="AN31">
        <v>0.12</v>
      </c>
      <c r="AO31">
        <v>8.9</v>
      </c>
      <c r="AP31">
        <v>0</v>
      </c>
      <c r="AQ31">
        <v>1.03</v>
      </c>
      <c r="AR31">
        <v>0.01</v>
      </c>
      <c r="AS31">
        <v>0</v>
      </c>
      <c r="AT31">
        <v>97</v>
      </c>
      <c r="AU31">
        <v>65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36</v>
      </c>
      <c r="BM31">
        <v>111002</v>
      </c>
      <c r="BN31">
        <v>0</v>
      </c>
      <c r="BO31" t="s">
        <v>6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97</v>
      </c>
      <c r="CA31">
        <v>65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19.48</v>
      </c>
      <c r="CQ31">
        <f t="shared" si="42"/>
        <v>0.18</v>
      </c>
      <c r="CR31">
        <f t="shared" si="43"/>
        <v>0.66</v>
      </c>
      <c r="CS31">
        <f t="shared" si="44"/>
        <v>0.12</v>
      </c>
      <c r="CT31">
        <f t="shared" si="45"/>
        <v>8.9</v>
      </c>
      <c r="CU31">
        <f t="shared" si="46"/>
        <v>0</v>
      </c>
      <c r="CV31">
        <f t="shared" si="47"/>
        <v>1.03</v>
      </c>
      <c r="CW31">
        <f t="shared" si="48"/>
        <v>0.01</v>
      </c>
      <c r="CX31">
        <f t="shared" si="49"/>
        <v>0</v>
      </c>
      <c r="CY31">
        <f t="shared" si="50"/>
        <v>17.498799999999999</v>
      </c>
      <c r="CZ31">
        <f t="shared" si="51"/>
        <v>11.725999999999999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EE31">
        <v>64674954</v>
      </c>
      <c r="EF31">
        <v>3</v>
      </c>
      <c r="EG31" t="s">
        <v>20</v>
      </c>
      <c r="EH31">
        <v>0</v>
      </c>
      <c r="EI31" t="s">
        <v>6</v>
      </c>
      <c r="EJ31">
        <v>2</v>
      </c>
      <c r="EK31">
        <v>111002</v>
      </c>
      <c r="EL31" t="s">
        <v>37</v>
      </c>
      <c r="EM31" t="s">
        <v>22</v>
      </c>
      <c r="EO31" t="s">
        <v>6</v>
      </c>
      <c r="EQ31">
        <v>131072</v>
      </c>
      <c r="ER31">
        <v>9.74</v>
      </c>
      <c r="ES31">
        <v>0.18</v>
      </c>
      <c r="ET31">
        <v>0.66</v>
      </c>
      <c r="EU31">
        <v>0.12</v>
      </c>
      <c r="EV31">
        <v>8.9</v>
      </c>
      <c r="EW31">
        <v>1.03</v>
      </c>
      <c r="EX31">
        <v>0.01</v>
      </c>
      <c r="EY31">
        <v>0</v>
      </c>
      <c r="FQ31">
        <v>0</v>
      </c>
      <c r="FR31">
        <f t="shared" si="52"/>
        <v>0</v>
      </c>
      <c r="FS31">
        <v>0</v>
      </c>
      <c r="FX31">
        <v>97</v>
      </c>
      <c r="FY31">
        <v>65</v>
      </c>
      <c r="GA31" t="s">
        <v>6</v>
      </c>
      <c r="GD31">
        <v>1</v>
      </c>
      <c r="GF31">
        <v>-1333379493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53"/>
        <v>0</v>
      </c>
      <c r="GM31">
        <f t="shared" si="54"/>
        <v>48.71</v>
      </c>
      <c r="GN31">
        <f t="shared" si="55"/>
        <v>0</v>
      </c>
      <c r="GO31">
        <f t="shared" si="56"/>
        <v>48.71</v>
      </c>
      <c r="GP31">
        <f t="shared" si="57"/>
        <v>0</v>
      </c>
      <c r="GR31">
        <v>0</v>
      </c>
      <c r="GS31">
        <v>3</v>
      </c>
      <c r="GT31">
        <v>0</v>
      </c>
      <c r="GU31" t="s">
        <v>6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IK31">
        <v>0</v>
      </c>
    </row>
    <row r="32" spans="1:245" x14ac:dyDescent="0.25">
      <c r="A32">
        <v>17</v>
      </c>
      <c r="B32">
        <v>1</v>
      </c>
      <c r="E32" t="s">
        <v>38</v>
      </c>
      <c r="F32" t="s">
        <v>24</v>
      </c>
      <c r="G32" t="s">
        <v>39</v>
      </c>
      <c r="H32" t="s">
        <v>18</v>
      </c>
      <c r="I32">
        <f>ROUND(2,6)</f>
        <v>2</v>
      </c>
      <c r="J32">
        <v>0</v>
      </c>
      <c r="O32">
        <f t="shared" si="21"/>
        <v>132.6</v>
      </c>
      <c r="P32">
        <f t="shared" si="22"/>
        <v>132.6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67954179</v>
      </c>
      <c r="AB32">
        <f t="shared" si="32"/>
        <v>66.3</v>
      </c>
      <c r="AC32">
        <f t="shared" si="33"/>
        <v>66.3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66.3</v>
      </c>
      <c r="AL32">
        <v>66.3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2</v>
      </c>
      <c r="BJ32" t="s">
        <v>6</v>
      </c>
      <c r="BM32">
        <v>1100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132.6</v>
      </c>
      <c r="CQ32">
        <f t="shared" si="42"/>
        <v>66.3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18</v>
      </c>
      <c r="DW32" t="s">
        <v>18</v>
      </c>
      <c r="DX32">
        <v>1</v>
      </c>
      <c r="EE32">
        <v>64675249</v>
      </c>
      <c r="EF32">
        <v>8</v>
      </c>
      <c r="EG32" t="s">
        <v>26</v>
      </c>
      <c r="EH32">
        <v>0</v>
      </c>
      <c r="EI32" t="s">
        <v>6</v>
      </c>
      <c r="EJ32">
        <v>1</v>
      </c>
      <c r="EK32">
        <v>1100</v>
      </c>
      <c r="EL32" t="s">
        <v>27</v>
      </c>
      <c r="EM32" t="s">
        <v>28</v>
      </c>
      <c r="EO32" t="s">
        <v>6</v>
      </c>
      <c r="EQ32">
        <v>131072</v>
      </c>
      <c r="ER32">
        <v>653.97</v>
      </c>
      <c r="ES32">
        <v>66.3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1</v>
      </c>
      <c r="FD32">
        <v>18</v>
      </c>
      <c r="FF32">
        <v>771.68</v>
      </c>
      <c r="FQ32">
        <v>0</v>
      </c>
      <c r="FR32">
        <f t="shared" si="52"/>
        <v>0</v>
      </c>
      <c r="FS32">
        <v>0</v>
      </c>
      <c r="FX32">
        <v>0</v>
      </c>
      <c r="FY32">
        <v>0</v>
      </c>
      <c r="GA32" t="s">
        <v>40</v>
      </c>
      <c r="GD32">
        <v>1</v>
      </c>
      <c r="GF32">
        <v>530050686</v>
      </c>
      <c r="GG32">
        <v>2</v>
      </c>
      <c r="GH32">
        <v>3</v>
      </c>
      <c r="GI32">
        <v>3</v>
      </c>
      <c r="GJ32">
        <v>0</v>
      </c>
      <c r="GK32">
        <v>0</v>
      </c>
      <c r="GL32">
        <f t="shared" si="53"/>
        <v>0</v>
      </c>
      <c r="GM32">
        <f t="shared" si="54"/>
        <v>132.6</v>
      </c>
      <c r="GN32">
        <f t="shared" si="55"/>
        <v>0</v>
      </c>
      <c r="GO32">
        <f t="shared" si="56"/>
        <v>132.6</v>
      </c>
      <c r="GP32">
        <f t="shared" si="57"/>
        <v>0</v>
      </c>
      <c r="GR32">
        <v>1</v>
      </c>
      <c r="GS32">
        <v>1</v>
      </c>
      <c r="GT32">
        <v>0</v>
      </c>
      <c r="GU32" t="s">
        <v>6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IK32">
        <v>0</v>
      </c>
    </row>
    <row r="33" spans="1:245" x14ac:dyDescent="0.25">
      <c r="A33">
        <v>17</v>
      </c>
      <c r="B33">
        <v>1</v>
      </c>
      <c r="C33">
        <f>ROW(SmtRes!A22)</f>
        <v>22</v>
      </c>
      <c r="D33">
        <f>ROW(EtalonRes!A22)</f>
        <v>22</v>
      </c>
      <c r="E33" t="s">
        <v>41</v>
      </c>
      <c r="F33" t="s">
        <v>42</v>
      </c>
      <c r="G33" t="s">
        <v>43</v>
      </c>
      <c r="H33" t="s">
        <v>18</v>
      </c>
      <c r="I33">
        <f>ROUND(24,6)</f>
        <v>24</v>
      </c>
      <c r="J33">
        <v>0</v>
      </c>
      <c r="O33">
        <f t="shared" si="21"/>
        <v>50.64</v>
      </c>
      <c r="P33">
        <f t="shared" si="22"/>
        <v>0.96</v>
      </c>
      <c r="Q33">
        <f t="shared" si="23"/>
        <v>0</v>
      </c>
      <c r="R33">
        <f t="shared" si="24"/>
        <v>0</v>
      </c>
      <c r="S33">
        <f t="shared" si="25"/>
        <v>49.68</v>
      </c>
      <c r="T33">
        <f t="shared" si="26"/>
        <v>0</v>
      </c>
      <c r="U33">
        <f t="shared" si="27"/>
        <v>5.28</v>
      </c>
      <c r="V33">
        <f t="shared" si="28"/>
        <v>0</v>
      </c>
      <c r="W33">
        <f t="shared" si="29"/>
        <v>0</v>
      </c>
      <c r="X33">
        <f t="shared" si="30"/>
        <v>48.19</v>
      </c>
      <c r="Y33">
        <f t="shared" si="31"/>
        <v>32.29</v>
      </c>
      <c r="AA33">
        <v>67954179</v>
      </c>
      <c r="AB33">
        <f t="shared" si="32"/>
        <v>2.11</v>
      </c>
      <c r="AC33">
        <f t="shared" si="33"/>
        <v>0.04</v>
      </c>
      <c r="AD33">
        <f t="shared" si="34"/>
        <v>0</v>
      </c>
      <c r="AE33">
        <f t="shared" si="35"/>
        <v>0</v>
      </c>
      <c r="AF33">
        <f t="shared" si="36"/>
        <v>2.0699999999999998</v>
      </c>
      <c r="AG33">
        <f t="shared" si="37"/>
        <v>0</v>
      </c>
      <c r="AH33">
        <f t="shared" si="38"/>
        <v>0.22</v>
      </c>
      <c r="AI33">
        <f t="shared" si="39"/>
        <v>0</v>
      </c>
      <c r="AJ33">
        <f t="shared" si="40"/>
        <v>0</v>
      </c>
      <c r="AK33">
        <v>2.11</v>
      </c>
      <c r="AL33">
        <v>0.04</v>
      </c>
      <c r="AM33">
        <v>0</v>
      </c>
      <c r="AN33">
        <v>0</v>
      </c>
      <c r="AO33">
        <v>2.0699999999999998</v>
      </c>
      <c r="AP33">
        <v>0</v>
      </c>
      <c r="AQ33">
        <v>0.22</v>
      </c>
      <c r="AR33">
        <v>0</v>
      </c>
      <c r="AS33">
        <v>0</v>
      </c>
      <c r="AT33">
        <v>97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44</v>
      </c>
      <c r="BM33">
        <v>111002</v>
      </c>
      <c r="BN33">
        <v>0</v>
      </c>
      <c r="BO33" t="s">
        <v>6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97</v>
      </c>
      <c r="CA33">
        <v>65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50.64</v>
      </c>
      <c r="CQ33">
        <f t="shared" si="42"/>
        <v>0.04</v>
      </c>
      <c r="CR33">
        <f t="shared" si="43"/>
        <v>0</v>
      </c>
      <c r="CS33">
        <f t="shared" si="44"/>
        <v>0</v>
      </c>
      <c r="CT33">
        <f t="shared" si="45"/>
        <v>2.0699999999999998</v>
      </c>
      <c r="CU33">
        <f t="shared" si="46"/>
        <v>0</v>
      </c>
      <c r="CV33">
        <f t="shared" si="47"/>
        <v>0.22</v>
      </c>
      <c r="CW33">
        <f t="shared" si="48"/>
        <v>0</v>
      </c>
      <c r="CX33">
        <f t="shared" si="49"/>
        <v>0</v>
      </c>
      <c r="CY33">
        <f t="shared" si="50"/>
        <v>48.189599999999999</v>
      </c>
      <c r="CZ33">
        <f t="shared" si="51"/>
        <v>32.292000000000002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18</v>
      </c>
      <c r="DW33" t="s">
        <v>18</v>
      </c>
      <c r="DX33">
        <v>1</v>
      </c>
      <c r="EE33">
        <v>64674954</v>
      </c>
      <c r="EF33">
        <v>3</v>
      </c>
      <c r="EG33" t="s">
        <v>20</v>
      </c>
      <c r="EH33">
        <v>0</v>
      </c>
      <c r="EI33" t="s">
        <v>6</v>
      </c>
      <c r="EJ33">
        <v>2</v>
      </c>
      <c r="EK33">
        <v>111002</v>
      </c>
      <c r="EL33" t="s">
        <v>37</v>
      </c>
      <c r="EM33" t="s">
        <v>22</v>
      </c>
      <c r="EO33" t="s">
        <v>6</v>
      </c>
      <c r="EQ33">
        <v>131072</v>
      </c>
      <c r="ER33">
        <v>2.11</v>
      </c>
      <c r="ES33">
        <v>0.04</v>
      </c>
      <c r="ET33">
        <v>0</v>
      </c>
      <c r="EU33">
        <v>0</v>
      </c>
      <c r="EV33">
        <v>2.0699999999999998</v>
      </c>
      <c r="EW33">
        <v>0.22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97</v>
      </c>
      <c r="FY33">
        <v>65</v>
      </c>
      <c r="GA33" t="s">
        <v>6</v>
      </c>
      <c r="GD33">
        <v>1</v>
      </c>
      <c r="GF33">
        <v>-293387061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53"/>
        <v>0</v>
      </c>
      <c r="GM33">
        <f t="shared" si="54"/>
        <v>131.12</v>
      </c>
      <c r="GN33">
        <f t="shared" si="55"/>
        <v>0</v>
      </c>
      <c r="GO33">
        <f t="shared" si="56"/>
        <v>131.12</v>
      </c>
      <c r="GP33">
        <f t="shared" si="57"/>
        <v>0</v>
      </c>
      <c r="GR33">
        <v>0</v>
      </c>
      <c r="GS33">
        <v>3</v>
      </c>
      <c r="GT33">
        <v>0</v>
      </c>
      <c r="GU33" t="s">
        <v>6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IK33">
        <v>0</v>
      </c>
    </row>
    <row r="34" spans="1:245" x14ac:dyDescent="0.25">
      <c r="A34">
        <v>17</v>
      </c>
      <c r="B34">
        <v>1</v>
      </c>
      <c r="E34" t="s">
        <v>45</v>
      </c>
      <c r="F34" t="s">
        <v>24</v>
      </c>
      <c r="G34" t="s">
        <v>46</v>
      </c>
      <c r="H34" t="s">
        <v>18</v>
      </c>
      <c r="I34">
        <v>12</v>
      </c>
      <c r="J34">
        <v>0</v>
      </c>
      <c r="O34">
        <f t="shared" si="21"/>
        <v>95.04</v>
      </c>
      <c r="P34">
        <f t="shared" si="22"/>
        <v>95.04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67954179</v>
      </c>
      <c r="AB34">
        <f t="shared" si="32"/>
        <v>7.92</v>
      </c>
      <c r="AC34">
        <f t="shared" si="33"/>
        <v>7.92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7.92</v>
      </c>
      <c r="AL34">
        <v>7.92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2</v>
      </c>
      <c r="BJ34" t="s">
        <v>6</v>
      </c>
      <c r="BM34">
        <v>1100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95.04</v>
      </c>
      <c r="CQ34">
        <f t="shared" si="42"/>
        <v>7.92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18</v>
      </c>
      <c r="DW34" t="s">
        <v>18</v>
      </c>
      <c r="DX34">
        <v>1</v>
      </c>
      <c r="EE34">
        <v>64675249</v>
      </c>
      <c r="EF34">
        <v>8</v>
      </c>
      <c r="EG34" t="s">
        <v>26</v>
      </c>
      <c r="EH34">
        <v>0</v>
      </c>
      <c r="EI34" t="s">
        <v>6</v>
      </c>
      <c r="EJ34">
        <v>1</v>
      </c>
      <c r="EK34">
        <v>1100</v>
      </c>
      <c r="EL34" t="s">
        <v>27</v>
      </c>
      <c r="EM34" t="s">
        <v>28</v>
      </c>
      <c r="EO34" t="s">
        <v>6</v>
      </c>
      <c r="EQ34">
        <v>131072</v>
      </c>
      <c r="ER34">
        <v>7.92</v>
      </c>
      <c r="ES34">
        <v>7.92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1</v>
      </c>
      <c r="FD34">
        <v>18</v>
      </c>
      <c r="FF34">
        <v>90.36</v>
      </c>
      <c r="FQ34">
        <v>0</v>
      </c>
      <c r="FR34">
        <f t="shared" si="52"/>
        <v>0</v>
      </c>
      <c r="FS34">
        <v>0</v>
      </c>
      <c r="FX34">
        <v>0</v>
      </c>
      <c r="FY34">
        <v>0</v>
      </c>
      <c r="GA34" t="s">
        <v>47</v>
      </c>
      <c r="GD34">
        <v>1</v>
      </c>
      <c r="GF34">
        <v>508646360</v>
      </c>
      <c r="GG34">
        <v>2</v>
      </c>
      <c r="GH34">
        <v>3</v>
      </c>
      <c r="GI34">
        <v>3</v>
      </c>
      <c r="GJ34">
        <v>0</v>
      </c>
      <c r="GK34">
        <v>0</v>
      </c>
      <c r="GL34">
        <f t="shared" si="53"/>
        <v>0</v>
      </c>
      <c r="GM34">
        <f t="shared" si="54"/>
        <v>95.04</v>
      </c>
      <c r="GN34">
        <f t="shared" si="55"/>
        <v>0</v>
      </c>
      <c r="GO34">
        <f t="shared" si="56"/>
        <v>95.04</v>
      </c>
      <c r="GP34">
        <f t="shared" si="57"/>
        <v>0</v>
      </c>
      <c r="GR34">
        <v>1</v>
      </c>
      <c r="GS34">
        <v>1</v>
      </c>
      <c r="GT34">
        <v>0</v>
      </c>
      <c r="GU34" t="s">
        <v>6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IK34">
        <v>0</v>
      </c>
    </row>
    <row r="35" spans="1:245" x14ac:dyDescent="0.25">
      <c r="A35">
        <v>17</v>
      </c>
      <c r="B35">
        <v>1</v>
      </c>
      <c r="C35">
        <f>ROW(SmtRes!A29)</f>
        <v>29</v>
      </c>
      <c r="D35">
        <f>ROW(EtalonRes!A30)</f>
        <v>30</v>
      </c>
      <c r="E35" t="s">
        <v>48</v>
      </c>
      <c r="F35" t="s">
        <v>49</v>
      </c>
      <c r="G35" t="s">
        <v>50</v>
      </c>
      <c r="H35" t="s">
        <v>18</v>
      </c>
      <c r="I35">
        <v>4</v>
      </c>
      <c r="J35">
        <v>0</v>
      </c>
      <c r="O35">
        <f t="shared" si="21"/>
        <v>37.24</v>
      </c>
      <c r="P35">
        <f t="shared" si="22"/>
        <v>3.12</v>
      </c>
      <c r="Q35">
        <f t="shared" si="23"/>
        <v>0</v>
      </c>
      <c r="R35">
        <f t="shared" si="24"/>
        <v>0</v>
      </c>
      <c r="S35">
        <f t="shared" si="25"/>
        <v>34.119999999999997</v>
      </c>
      <c r="T35">
        <f t="shared" si="26"/>
        <v>0</v>
      </c>
      <c r="U35">
        <f t="shared" si="27"/>
        <v>4</v>
      </c>
      <c r="V35">
        <f t="shared" si="28"/>
        <v>0</v>
      </c>
      <c r="W35">
        <f t="shared" si="29"/>
        <v>0</v>
      </c>
      <c r="X35">
        <f t="shared" si="30"/>
        <v>33.1</v>
      </c>
      <c r="Y35">
        <f t="shared" si="31"/>
        <v>22.18</v>
      </c>
      <c r="AA35">
        <v>67954179</v>
      </c>
      <c r="AB35">
        <f t="shared" si="32"/>
        <v>9.31</v>
      </c>
      <c r="AC35">
        <f t="shared" si="33"/>
        <v>0.78</v>
      </c>
      <c r="AD35">
        <f t="shared" si="34"/>
        <v>0</v>
      </c>
      <c r="AE35">
        <f t="shared" si="35"/>
        <v>0</v>
      </c>
      <c r="AF35">
        <f t="shared" si="36"/>
        <v>8.5299999999999994</v>
      </c>
      <c r="AG35">
        <f t="shared" si="37"/>
        <v>0</v>
      </c>
      <c r="AH35">
        <f t="shared" si="38"/>
        <v>1</v>
      </c>
      <c r="AI35">
        <f t="shared" si="39"/>
        <v>0</v>
      </c>
      <c r="AJ35">
        <f t="shared" si="40"/>
        <v>0</v>
      </c>
      <c r="AK35">
        <v>9.31</v>
      </c>
      <c r="AL35">
        <v>0.78</v>
      </c>
      <c r="AM35">
        <v>0</v>
      </c>
      <c r="AN35">
        <v>0</v>
      </c>
      <c r="AO35">
        <v>8.5299999999999994</v>
      </c>
      <c r="AP35">
        <v>0</v>
      </c>
      <c r="AQ35">
        <v>1</v>
      </c>
      <c r="AR35">
        <v>0</v>
      </c>
      <c r="AS35">
        <v>0</v>
      </c>
      <c r="AT35">
        <v>97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51</v>
      </c>
      <c r="BM35">
        <v>110004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97</v>
      </c>
      <c r="CA35">
        <v>65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37.239999999999995</v>
      </c>
      <c r="CQ35">
        <f t="shared" si="42"/>
        <v>0.78</v>
      </c>
      <c r="CR35">
        <f t="shared" si="43"/>
        <v>0</v>
      </c>
      <c r="CS35">
        <f t="shared" si="44"/>
        <v>0</v>
      </c>
      <c r="CT35">
        <f t="shared" si="45"/>
        <v>8.5299999999999994</v>
      </c>
      <c r="CU35">
        <f t="shared" si="46"/>
        <v>0</v>
      </c>
      <c r="CV35">
        <f t="shared" si="47"/>
        <v>1</v>
      </c>
      <c r="CW35">
        <f t="shared" si="48"/>
        <v>0</v>
      </c>
      <c r="CX35">
        <f t="shared" si="49"/>
        <v>0</v>
      </c>
      <c r="CY35">
        <f t="shared" si="50"/>
        <v>33.096399999999996</v>
      </c>
      <c r="CZ35">
        <f t="shared" si="51"/>
        <v>22.177999999999997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EE35">
        <v>64674950</v>
      </c>
      <c r="EF35">
        <v>3</v>
      </c>
      <c r="EG35" t="s">
        <v>20</v>
      </c>
      <c r="EH35">
        <v>0</v>
      </c>
      <c r="EI35" t="s">
        <v>6</v>
      </c>
      <c r="EJ35">
        <v>2</v>
      </c>
      <c r="EK35">
        <v>110004</v>
      </c>
      <c r="EL35" t="s">
        <v>52</v>
      </c>
      <c r="EM35" t="s">
        <v>53</v>
      </c>
      <c r="EO35" t="s">
        <v>6</v>
      </c>
      <c r="EQ35">
        <v>0</v>
      </c>
      <c r="ER35">
        <v>9.31</v>
      </c>
      <c r="ES35">
        <v>0.78</v>
      </c>
      <c r="ET35">
        <v>0</v>
      </c>
      <c r="EU35">
        <v>0</v>
      </c>
      <c r="EV35">
        <v>8.5299999999999994</v>
      </c>
      <c r="EW35">
        <v>1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97</v>
      </c>
      <c r="FY35">
        <v>65</v>
      </c>
      <c r="GA35" t="s">
        <v>6</v>
      </c>
      <c r="GD35">
        <v>1</v>
      </c>
      <c r="GF35">
        <v>984824445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53"/>
        <v>0</v>
      </c>
      <c r="GM35">
        <f t="shared" si="54"/>
        <v>92.52</v>
      </c>
      <c r="GN35">
        <f t="shared" si="55"/>
        <v>0</v>
      </c>
      <c r="GO35">
        <f t="shared" si="56"/>
        <v>92.52</v>
      </c>
      <c r="GP35">
        <f t="shared" si="57"/>
        <v>0</v>
      </c>
      <c r="GR35">
        <v>0</v>
      </c>
      <c r="GS35">
        <v>3</v>
      </c>
      <c r="GT35">
        <v>0</v>
      </c>
      <c r="GU35" t="s">
        <v>6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IK35">
        <v>0</v>
      </c>
    </row>
    <row r="36" spans="1:245" x14ac:dyDescent="0.25">
      <c r="A36">
        <v>17</v>
      </c>
      <c r="B36">
        <v>1</v>
      </c>
      <c r="E36" t="s">
        <v>54</v>
      </c>
      <c r="F36" t="s">
        <v>24</v>
      </c>
      <c r="G36" t="s">
        <v>55</v>
      </c>
      <c r="H36" t="s">
        <v>18</v>
      </c>
      <c r="I36">
        <v>4</v>
      </c>
      <c r="J36">
        <v>0</v>
      </c>
      <c r="O36">
        <f t="shared" si="21"/>
        <v>381.72</v>
      </c>
      <c r="P36">
        <f t="shared" si="22"/>
        <v>381.72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67954179</v>
      </c>
      <c r="AB36">
        <f t="shared" si="32"/>
        <v>95.43</v>
      </c>
      <c r="AC36">
        <f t="shared" si="33"/>
        <v>95.43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95.43</v>
      </c>
      <c r="AL36">
        <v>95.43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2</v>
      </c>
      <c r="BJ36" t="s">
        <v>6</v>
      </c>
      <c r="BM36">
        <v>1100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381.72</v>
      </c>
      <c r="CQ36">
        <f t="shared" si="42"/>
        <v>95.43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18</v>
      </c>
      <c r="DW36" t="s">
        <v>18</v>
      </c>
      <c r="DX36">
        <v>1</v>
      </c>
      <c r="EE36">
        <v>64675249</v>
      </c>
      <c r="EF36">
        <v>8</v>
      </c>
      <c r="EG36" t="s">
        <v>26</v>
      </c>
      <c r="EH36">
        <v>0</v>
      </c>
      <c r="EI36" t="s">
        <v>6</v>
      </c>
      <c r="EJ36">
        <v>1</v>
      </c>
      <c r="EK36">
        <v>1100</v>
      </c>
      <c r="EL36" t="s">
        <v>27</v>
      </c>
      <c r="EM36" t="s">
        <v>28</v>
      </c>
      <c r="EO36" t="s">
        <v>6</v>
      </c>
      <c r="EQ36">
        <v>0</v>
      </c>
      <c r="ER36">
        <v>95.43</v>
      </c>
      <c r="ES36">
        <v>95.43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1</v>
      </c>
      <c r="FD36">
        <v>18</v>
      </c>
      <c r="FF36">
        <v>1089</v>
      </c>
      <c r="FQ36">
        <v>0</v>
      </c>
      <c r="FR36">
        <f t="shared" si="52"/>
        <v>0</v>
      </c>
      <c r="FS36">
        <v>0</v>
      </c>
      <c r="FX36">
        <v>0</v>
      </c>
      <c r="FY36">
        <v>0</v>
      </c>
      <c r="GA36" t="s">
        <v>56</v>
      </c>
      <c r="GD36">
        <v>1</v>
      </c>
      <c r="GF36">
        <v>-1204884064</v>
      </c>
      <c r="GG36">
        <v>2</v>
      </c>
      <c r="GH36">
        <v>3</v>
      </c>
      <c r="GI36">
        <v>3</v>
      </c>
      <c r="GJ36">
        <v>0</v>
      </c>
      <c r="GK36">
        <v>0</v>
      </c>
      <c r="GL36">
        <f t="shared" si="53"/>
        <v>0</v>
      </c>
      <c r="GM36">
        <f t="shared" si="54"/>
        <v>381.72</v>
      </c>
      <c r="GN36">
        <f t="shared" si="55"/>
        <v>0</v>
      </c>
      <c r="GO36">
        <f t="shared" si="56"/>
        <v>381.72</v>
      </c>
      <c r="GP36">
        <f t="shared" si="57"/>
        <v>0</v>
      </c>
      <c r="GR36">
        <v>1</v>
      </c>
      <c r="GS36">
        <v>1</v>
      </c>
      <c r="GT36">
        <v>0</v>
      </c>
      <c r="GU36" t="s">
        <v>6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IK36">
        <v>0</v>
      </c>
    </row>
    <row r="37" spans="1:245" x14ac:dyDescent="0.25">
      <c r="A37">
        <v>17</v>
      </c>
      <c r="B37">
        <v>1</v>
      </c>
      <c r="E37" t="s">
        <v>57</v>
      </c>
      <c r="F37" t="s">
        <v>24</v>
      </c>
      <c r="G37" t="s">
        <v>58</v>
      </c>
      <c r="H37" t="s">
        <v>18</v>
      </c>
      <c r="I37">
        <v>4</v>
      </c>
      <c r="J37">
        <v>0</v>
      </c>
      <c r="O37">
        <f t="shared" si="21"/>
        <v>15.8</v>
      </c>
      <c r="P37">
        <f t="shared" si="22"/>
        <v>15.8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67954179</v>
      </c>
      <c r="AB37">
        <f t="shared" si="32"/>
        <v>3.95</v>
      </c>
      <c r="AC37">
        <f t="shared" si="33"/>
        <v>3.95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3.95</v>
      </c>
      <c r="AL37">
        <v>3.95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2</v>
      </c>
      <c r="BJ37" t="s">
        <v>6</v>
      </c>
      <c r="BM37">
        <v>1100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15.8</v>
      </c>
      <c r="CQ37">
        <f t="shared" si="42"/>
        <v>3.95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18</v>
      </c>
      <c r="DW37" t="s">
        <v>18</v>
      </c>
      <c r="DX37">
        <v>1</v>
      </c>
      <c r="EE37">
        <v>64675249</v>
      </c>
      <c r="EF37">
        <v>8</v>
      </c>
      <c r="EG37" t="s">
        <v>26</v>
      </c>
      <c r="EH37">
        <v>0</v>
      </c>
      <c r="EI37" t="s">
        <v>6</v>
      </c>
      <c r="EJ37">
        <v>1</v>
      </c>
      <c r="EK37">
        <v>1100</v>
      </c>
      <c r="EL37" t="s">
        <v>27</v>
      </c>
      <c r="EM37" t="s">
        <v>28</v>
      </c>
      <c r="EO37" t="s">
        <v>6</v>
      </c>
      <c r="EQ37">
        <v>0</v>
      </c>
      <c r="ER37">
        <v>3.95</v>
      </c>
      <c r="ES37">
        <v>3.95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1</v>
      </c>
      <c r="FD37">
        <v>18</v>
      </c>
      <c r="FF37">
        <v>45</v>
      </c>
      <c r="FQ37">
        <v>0</v>
      </c>
      <c r="FR37">
        <f t="shared" si="52"/>
        <v>0</v>
      </c>
      <c r="FS37">
        <v>0</v>
      </c>
      <c r="FX37">
        <v>0</v>
      </c>
      <c r="FY37">
        <v>0</v>
      </c>
      <c r="GA37" t="s">
        <v>59</v>
      </c>
      <c r="GD37">
        <v>1</v>
      </c>
      <c r="GF37">
        <v>1454397323</v>
      </c>
      <c r="GG37">
        <v>2</v>
      </c>
      <c r="GH37">
        <v>3</v>
      </c>
      <c r="GI37">
        <v>3</v>
      </c>
      <c r="GJ37">
        <v>0</v>
      </c>
      <c r="GK37">
        <v>0</v>
      </c>
      <c r="GL37">
        <f t="shared" si="53"/>
        <v>0</v>
      </c>
      <c r="GM37">
        <f t="shared" si="54"/>
        <v>15.8</v>
      </c>
      <c r="GN37">
        <f t="shared" si="55"/>
        <v>0</v>
      </c>
      <c r="GO37">
        <f t="shared" si="56"/>
        <v>15.8</v>
      </c>
      <c r="GP37">
        <f t="shared" si="57"/>
        <v>0</v>
      </c>
      <c r="GR37">
        <v>1</v>
      </c>
      <c r="GS37">
        <v>1</v>
      </c>
      <c r="GT37">
        <v>0</v>
      </c>
      <c r="GU37" t="s">
        <v>6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IK37">
        <v>0</v>
      </c>
    </row>
    <row r="38" spans="1:245" x14ac:dyDescent="0.25">
      <c r="A38">
        <v>17</v>
      </c>
      <c r="B38">
        <v>1</v>
      </c>
      <c r="C38">
        <f>ROW(SmtRes!A37)</f>
        <v>37</v>
      </c>
      <c r="D38">
        <f>ROW(EtalonRes!A39)</f>
        <v>39</v>
      </c>
      <c r="E38" t="s">
        <v>60</v>
      </c>
      <c r="F38" t="s">
        <v>61</v>
      </c>
      <c r="G38" t="s">
        <v>62</v>
      </c>
      <c r="H38" t="s">
        <v>63</v>
      </c>
      <c r="I38">
        <f>ROUND(1,6)</f>
        <v>1</v>
      </c>
      <c r="J38">
        <v>0</v>
      </c>
      <c r="O38">
        <f t="shared" si="21"/>
        <v>95.3</v>
      </c>
      <c r="P38">
        <f t="shared" si="22"/>
        <v>27.96</v>
      </c>
      <c r="Q38">
        <f t="shared" si="23"/>
        <v>0</v>
      </c>
      <c r="R38">
        <f t="shared" si="24"/>
        <v>0</v>
      </c>
      <c r="S38">
        <f t="shared" si="25"/>
        <v>67.34</v>
      </c>
      <c r="T38">
        <f t="shared" si="26"/>
        <v>0</v>
      </c>
      <c r="U38">
        <f t="shared" si="27"/>
        <v>7</v>
      </c>
      <c r="V38">
        <f t="shared" si="28"/>
        <v>0</v>
      </c>
      <c r="W38">
        <f t="shared" si="29"/>
        <v>0</v>
      </c>
      <c r="X38">
        <f t="shared" si="30"/>
        <v>65.319999999999993</v>
      </c>
      <c r="Y38">
        <f t="shared" si="31"/>
        <v>43.77</v>
      </c>
      <c r="AA38">
        <v>67954179</v>
      </c>
      <c r="AB38">
        <f t="shared" si="32"/>
        <v>95.3</v>
      </c>
      <c r="AC38">
        <f t="shared" si="33"/>
        <v>27.96</v>
      </c>
      <c r="AD38">
        <f t="shared" si="34"/>
        <v>0</v>
      </c>
      <c r="AE38">
        <f t="shared" si="35"/>
        <v>0</v>
      </c>
      <c r="AF38">
        <f t="shared" si="36"/>
        <v>67.34</v>
      </c>
      <c r="AG38">
        <f t="shared" si="37"/>
        <v>0</v>
      </c>
      <c r="AH38">
        <f t="shared" si="38"/>
        <v>7</v>
      </c>
      <c r="AI38">
        <f t="shared" si="39"/>
        <v>0</v>
      </c>
      <c r="AJ38">
        <f t="shared" si="40"/>
        <v>0</v>
      </c>
      <c r="AK38">
        <v>95.3</v>
      </c>
      <c r="AL38">
        <v>27.96</v>
      </c>
      <c r="AM38">
        <v>0</v>
      </c>
      <c r="AN38">
        <v>0</v>
      </c>
      <c r="AO38">
        <v>67.34</v>
      </c>
      <c r="AP38">
        <v>0</v>
      </c>
      <c r="AQ38">
        <v>7</v>
      </c>
      <c r="AR38">
        <v>0</v>
      </c>
      <c r="AS38">
        <v>0</v>
      </c>
      <c r="AT38">
        <v>97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2</v>
      </c>
      <c r="BJ38" t="s">
        <v>64</v>
      </c>
      <c r="BM38">
        <v>110004</v>
      </c>
      <c r="BN38">
        <v>0</v>
      </c>
      <c r="BO38" t="s">
        <v>6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97</v>
      </c>
      <c r="CA38">
        <v>65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95.300000000000011</v>
      </c>
      <c r="CQ38">
        <f t="shared" si="42"/>
        <v>27.96</v>
      </c>
      <c r="CR38">
        <f t="shared" si="43"/>
        <v>0</v>
      </c>
      <c r="CS38">
        <f t="shared" si="44"/>
        <v>0</v>
      </c>
      <c r="CT38">
        <f t="shared" si="45"/>
        <v>67.34</v>
      </c>
      <c r="CU38">
        <f t="shared" si="46"/>
        <v>0</v>
      </c>
      <c r="CV38">
        <f t="shared" si="47"/>
        <v>7</v>
      </c>
      <c r="CW38">
        <f t="shared" si="48"/>
        <v>0</v>
      </c>
      <c r="CX38">
        <f t="shared" si="49"/>
        <v>0</v>
      </c>
      <c r="CY38">
        <f t="shared" si="50"/>
        <v>65.319800000000001</v>
      </c>
      <c r="CZ38">
        <f t="shared" si="51"/>
        <v>43.771000000000001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63</v>
      </c>
      <c r="DW38" t="s">
        <v>63</v>
      </c>
      <c r="DX38">
        <v>1</v>
      </c>
      <c r="EE38">
        <v>64674950</v>
      </c>
      <c r="EF38">
        <v>3</v>
      </c>
      <c r="EG38" t="s">
        <v>20</v>
      </c>
      <c r="EH38">
        <v>0</v>
      </c>
      <c r="EI38" t="s">
        <v>6</v>
      </c>
      <c r="EJ38">
        <v>2</v>
      </c>
      <c r="EK38">
        <v>110004</v>
      </c>
      <c r="EL38" t="s">
        <v>52</v>
      </c>
      <c r="EM38" t="s">
        <v>53</v>
      </c>
      <c r="EO38" t="s">
        <v>6</v>
      </c>
      <c r="EQ38">
        <v>131072</v>
      </c>
      <c r="ER38">
        <v>95.3</v>
      </c>
      <c r="ES38">
        <v>27.96</v>
      </c>
      <c r="ET38">
        <v>0</v>
      </c>
      <c r="EU38">
        <v>0</v>
      </c>
      <c r="EV38">
        <v>67.34</v>
      </c>
      <c r="EW38">
        <v>7</v>
      </c>
      <c r="EX38">
        <v>0</v>
      </c>
      <c r="EY38">
        <v>0</v>
      </c>
      <c r="FQ38">
        <v>0</v>
      </c>
      <c r="FR38">
        <f t="shared" si="52"/>
        <v>0</v>
      </c>
      <c r="FS38">
        <v>0</v>
      </c>
      <c r="FX38">
        <v>97</v>
      </c>
      <c r="FY38">
        <v>65</v>
      </c>
      <c r="GA38" t="s">
        <v>6</v>
      </c>
      <c r="GD38">
        <v>1</v>
      </c>
      <c r="GF38">
        <v>460326076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53"/>
        <v>0</v>
      </c>
      <c r="GM38">
        <f t="shared" si="54"/>
        <v>204.39</v>
      </c>
      <c r="GN38">
        <f t="shared" si="55"/>
        <v>0</v>
      </c>
      <c r="GO38">
        <f t="shared" si="56"/>
        <v>204.39</v>
      </c>
      <c r="GP38">
        <f t="shared" si="57"/>
        <v>0</v>
      </c>
      <c r="GR38">
        <v>0</v>
      </c>
      <c r="GS38">
        <v>3</v>
      </c>
      <c r="GT38">
        <v>0</v>
      </c>
      <c r="GU38" t="s">
        <v>6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IK38">
        <v>0</v>
      </c>
    </row>
    <row r="39" spans="1:245" x14ac:dyDescent="0.25">
      <c r="A39">
        <v>17</v>
      </c>
      <c r="B39">
        <v>1</v>
      </c>
      <c r="E39" t="s">
        <v>65</v>
      </c>
      <c r="F39" t="s">
        <v>24</v>
      </c>
      <c r="G39" t="s">
        <v>66</v>
      </c>
      <c r="H39" t="s">
        <v>18</v>
      </c>
      <c r="I39">
        <f>ROUND(1,6)</f>
        <v>1</v>
      </c>
      <c r="J39">
        <v>0</v>
      </c>
      <c r="O39">
        <f t="shared" si="21"/>
        <v>12812.35</v>
      </c>
      <c r="P39">
        <f t="shared" si="22"/>
        <v>12812.35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67954179</v>
      </c>
      <c r="AB39">
        <f t="shared" si="32"/>
        <v>12812.35</v>
      </c>
      <c r="AC39">
        <f t="shared" si="33"/>
        <v>12812.35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12812.35</v>
      </c>
      <c r="AL39">
        <v>12812.35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3</v>
      </c>
      <c r="BJ39" t="s">
        <v>6</v>
      </c>
      <c r="BM39">
        <v>1100</v>
      </c>
      <c r="BN39">
        <v>0</v>
      </c>
      <c r="BO39" t="s">
        <v>6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12812.35</v>
      </c>
      <c r="CQ39">
        <f t="shared" si="42"/>
        <v>12812.35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18</v>
      </c>
      <c r="DW39" t="s">
        <v>18</v>
      </c>
      <c r="DX39">
        <v>1</v>
      </c>
      <c r="EE39">
        <v>64675249</v>
      </c>
      <c r="EF39">
        <v>8</v>
      </c>
      <c r="EG39" t="s">
        <v>26</v>
      </c>
      <c r="EH39">
        <v>0</v>
      </c>
      <c r="EI39" t="s">
        <v>6</v>
      </c>
      <c r="EJ39">
        <v>1</v>
      </c>
      <c r="EK39">
        <v>1100</v>
      </c>
      <c r="EL39" t="s">
        <v>27</v>
      </c>
      <c r="EM39" t="s">
        <v>28</v>
      </c>
      <c r="EO39" t="s">
        <v>6</v>
      </c>
      <c r="EQ39">
        <v>131072</v>
      </c>
      <c r="ER39">
        <v>12812.35</v>
      </c>
      <c r="ES39">
        <v>12812.35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1</v>
      </c>
      <c r="FD39">
        <v>18</v>
      </c>
      <c r="FF39">
        <v>57820</v>
      </c>
      <c r="FQ39">
        <v>0</v>
      </c>
      <c r="FR39">
        <f t="shared" si="52"/>
        <v>12812.35</v>
      </c>
      <c r="FS39">
        <v>0</v>
      </c>
      <c r="FX39">
        <v>0</v>
      </c>
      <c r="FY39">
        <v>0</v>
      </c>
      <c r="GA39" t="s">
        <v>67</v>
      </c>
      <c r="GD39">
        <v>1</v>
      </c>
      <c r="GF39">
        <v>-377207213</v>
      </c>
      <c r="GG39">
        <v>2</v>
      </c>
      <c r="GH39">
        <v>3</v>
      </c>
      <c r="GI39">
        <v>3</v>
      </c>
      <c r="GJ39">
        <v>0</v>
      </c>
      <c r="GK39">
        <v>0</v>
      </c>
      <c r="GL39">
        <f t="shared" si="53"/>
        <v>0</v>
      </c>
      <c r="GM39">
        <f t="shared" si="54"/>
        <v>12812.35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1</v>
      </c>
      <c r="GS39">
        <v>1</v>
      </c>
      <c r="GT39">
        <v>0</v>
      </c>
      <c r="GU39" t="s">
        <v>6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IK39">
        <v>0</v>
      </c>
    </row>
    <row r="40" spans="1:245" x14ac:dyDescent="0.25">
      <c r="A40">
        <v>17</v>
      </c>
      <c r="B40">
        <v>1</v>
      </c>
      <c r="E40" t="s">
        <v>68</v>
      </c>
      <c r="F40" t="s">
        <v>24</v>
      </c>
      <c r="G40" t="s">
        <v>69</v>
      </c>
      <c r="H40" t="s">
        <v>18</v>
      </c>
      <c r="I40">
        <f>ROUND(1,6)</f>
        <v>1</v>
      </c>
      <c r="J40">
        <v>0</v>
      </c>
      <c r="O40">
        <f t="shared" si="21"/>
        <v>421.49</v>
      </c>
      <c r="P40">
        <f t="shared" si="22"/>
        <v>421.49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67954179</v>
      </c>
      <c r="AB40">
        <f t="shared" si="32"/>
        <v>421.49</v>
      </c>
      <c r="AC40">
        <f t="shared" si="33"/>
        <v>421.49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421.49</v>
      </c>
      <c r="AL40">
        <v>421.49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2</v>
      </c>
      <c r="BJ40" t="s">
        <v>6</v>
      </c>
      <c r="BM40">
        <v>1100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421.49</v>
      </c>
      <c r="CQ40">
        <f t="shared" si="42"/>
        <v>421.49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18</v>
      </c>
      <c r="DW40" t="s">
        <v>18</v>
      </c>
      <c r="DX40">
        <v>1</v>
      </c>
      <c r="EE40">
        <v>64675249</v>
      </c>
      <c r="EF40">
        <v>8</v>
      </c>
      <c r="EG40" t="s">
        <v>26</v>
      </c>
      <c r="EH40">
        <v>0</v>
      </c>
      <c r="EI40" t="s">
        <v>6</v>
      </c>
      <c r="EJ40">
        <v>1</v>
      </c>
      <c r="EK40">
        <v>1100</v>
      </c>
      <c r="EL40" t="s">
        <v>27</v>
      </c>
      <c r="EM40" t="s">
        <v>28</v>
      </c>
      <c r="EO40" t="s">
        <v>6</v>
      </c>
      <c r="EQ40">
        <v>131072</v>
      </c>
      <c r="ER40">
        <v>421.49</v>
      </c>
      <c r="ES40">
        <v>421.49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1</v>
      </c>
      <c r="FD40">
        <v>18</v>
      </c>
      <c r="FF40">
        <v>4810</v>
      </c>
      <c r="FQ40">
        <v>0</v>
      </c>
      <c r="FR40">
        <f t="shared" si="52"/>
        <v>0</v>
      </c>
      <c r="FS40">
        <v>0</v>
      </c>
      <c r="FX40">
        <v>0</v>
      </c>
      <c r="FY40">
        <v>0</v>
      </c>
      <c r="GA40" t="s">
        <v>70</v>
      </c>
      <c r="GD40">
        <v>1</v>
      </c>
      <c r="GF40">
        <v>1032576305</v>
      </c>
      <c r="GG40">
        <v>2</v>
      </c>
      <c r="GH40">
        <v>3</v>
      </c>
      <c r="GI40">
        <v>3</v>
      </c>
      <c r="GJ40">
        <v>0</v>
      </c>
      <c r="GK40">
        <v>0</v>
      </c>
      <c r="GL40">
        <f t="shared" si="53"/>
        <v>0</v>
      </c>
      <c r="GM40">
        <f t="shared" si="54"/>
        <v>421.49</v>
      </c>
      <c r="GN40">
        <f t="shared" si="55"/>
        <v>0</v>
      </c>
      <c r="GO40">
        <f t="shared" si="56"/>
        <v>421.49</v>
      </c>
      <c r="GP40">
        <f t="shared" si="57"/>
        <v>0</v>
      </c>
      <c r="GR40">
        <v>1</v>
      </c>
      <c r="GS40">
        <v>1</v>
      </c>
      <c r="GT40">
        <v>0</v>
      </c>
      <c r="GU40" t="s">
        <v>6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IK40">
        <v>0</v>
      </c>
    </row>
    <row r="42" spans="1:245" x14ac:dyDescent="0.25">
      <c r="A42" s="2">
        <v>51</v>
      </c>
      <c r="B42" s="2">
        <f>B24</f>
        <v>1</v>
      </c>
      <c r="C42" s="2">
        <f>A24</f>
        <v>4</v>
      </c>
      <c r="D42" s="2">
        <f>ROW(A24)</f>
        <v>24</v>
      </c>
      <c r="E42" s="2"/>
      <c r="F42" s="2" t="str">
        <f>IF(F24&lt;&gt;"",F24,"")</f>
        <v>Новый раздел</v>
      </c>
      <c r="G42" s="2" t="str">
        <f>IF(G24&lt;&gt;"",G24,"")</f>
        <v>1.Монтаж оборудования</v>
      </c>
      <c r="H42" s="2">
        <v>0</v>
      </c>
      <c r="I42" s="2"/>
      <c r="J42" s="2"/>
      <c r="K42" s="2"/>
      <c r="L42" s="2"/>
      <c r="M42" s="2"/>
      <c r="N42" s="2"/>
      <c r="O42" s="2">
        <f t="shared" ref="O42:T42" si="61">ROUND(AB42,2)</f>
        <v>14644</v>
      </c>
      <c r="P42" s="2">
        <f t="shared" si="61"/>
        <v>14418.55</v>
      </c>
      <c r="Q42" s="2">
        <f t="shared" si="61"/>
        <v>10.88</v>
      </c>
      <c r="R42" s="2">
        <f t="shared" si="61"/>
        <v>1.1299999999999999</v>
      </c>
      <c r="S42" s="2">
        <f t="shared" si="61"/>
        <v>214.57</v>
      </c>
      <c r="T42" s="2">
        <f t="shared" si="61"/>
        <v>0</v>
      </c>
      <c r="U42" s="2">
        <f>AH42</f>
        <v>23.490000000000002</v>
      </c>
      <c r="V42" s="2">
        <f>AI42</f>
        <v>9.0000000000000011E-2</v>
      </c>
      <c r="W42" s="2">
        <f>ROUND(AJ42,2)</f>
        <v>0</v>
      </c>
      <c r="X42" s="2">
        <f>ROUND(AK42,2)</f>
        <v>203.19</v>
      </c>
      <c r="Y42" s="2">
        <f>ROUND(AL42,2)</f>
        <v>137.88</v>
      </c>
      <c r="Z42" s="2"/>
      <c r="AA42" s="2"/>
      <c r="AB42" s="2">
        <f>ROUND(SUMIF(AA28:AA40,"=67954179",O28:O40),2)</f>
        <v>14644</v>
      </c>
      <c r="AC42" s="2">
        <f>ROUND(SUMIF(AA28:AA40,"=67954179",P28:P40),2)</f>
        <v>14418.55</v>
      </c>
      <c r="AD42" s="2">
        <f>ROUND(SUMIF(AA28:AA40,"=67954179",Q28:Q40),2)</f>
        <v>10.88</v>
      </c>
      <c r="AE42" s="2">
        <f>ROUND(SUMIF(AA28:AA40,"=67954179",R28:R40),2)</f>
        <v>1.1299999999999999</v>
      </c>
      <c r="AF42" s="2">
        <f>ROUND(SUMIF(AA28:AA40,"=67954179",S28:S40),2)</f>
        <v>214.57</v>
      </c>
      <c r="AG42" s="2">
        <f>ROUND(SUMIF(AA28:AA40,"=67954179",T28:T40),2)</f>
        <v>0</v>
      </c>
      <c r="AH42" s="2">
        <f>SUMIF(AA28:AA40,"=67954179",U28:U40)</f>
        <v>23.490000000000002</v>
      </c>
      <c r="AI42" s="2">
        <f>SUMIF(AA28:AA40,"=67954179",V28:V40)</f>
        <v>9.0000000000000011E-2</v>
      </c>
      <c r="AJ42" s="2">
        <f>ROUND(SUMIF(AA28:AA40,"=67954179",W28:W40),2)</f>
        <v>0</v>
      </c>
      <c r="AK42" s="2">
        <f>ROUND(SUMIF(AA28:AA40,"=67954179",X28:X40),2)</f>
        <v>203.19</v>
      </c>
      <c r="AL42" s="2">
        <f>ROUND(SUMIF(AA28:AA40,"=67954179",Y28:Y40),2)</f>
        <v>137.88</v>
      </c>
      <c r="AM42" s="2"/>
      <c r="AN42" s="2"/>
      <c r="AO42" s="2">
        <f t="shared" ref="AO42:BC42" si="62">ROUND(BX42,2)</f>
        <v>0</v>
      </c>
      <c r="AP42" s="2">
        <f t="shared" si="62"/>
        <v>12812.35</v>
      </c>
      <c r="AQ42" s="2">
        <f t="shared" si="62"/>
        <v>0</v>
      </c>
      <c r="AR42" s="2">
        <f t="shared" si="62"/>
        <v>14985.07</v>
      </c>
      <c r="AS42" s="2">
        <f t="shared" si="62"/>
        <v>0</v>
      </c>
      <c r="AT42" s="2">
        <f t="shared" si="62"/>
        <v>2172.7199999999998</v>
      </c>
      <c r="AU42" s="2">
        <f t="shared" si="62"/>
        <v>0</v>
      </c>
      <c r="AV42" s="2">
        <f t="shared" si="62"/>
        <v>14418.55</v>
      </c>
      <c r="AW42" s="2">
        <f t="shared" si="62"/>
        <v>1606.2</v>
      </c>
      <c r="AX42" s="2">
        <f t="shared" si="62"/>
        <v>0</v>
      </c>
      <c r="AY42" s="2">
        <f t="shared" si="62"/>
        <v>1606.2</v>
      </c>
      <c r="AZ42" s="2">
        <f t="shared" si="62"/>
        <v>12812.35</v>
      </c>
      <c r="BA42" s="2">
        <f t="shared" si="62"/>
        <v>0</v>
      </c>
      <c r="BB42" s="2">
        <f t="shared" si="62"/>
        <v>0</v>
      </c>
      <c r="BC42" s="2">
        <f t="shared" si="62"/>
        <v>0</v>
      </c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>
        <f>ROUND(SUMIF(AA28:AA40,"=67954179",FQ28:FQ40),2)</f>
        <v>0</v>
      </c>
      <c r="BY42" s="2">
        <f>ROUND(SUMIF(AA28:AA40,"=67954179",FR28:FR40),2)</f>
        <v>12812.35</v>
      </c>
      <c r="BZ42" s="2">
        <f>ROUND(SUMIF(AA28:AA40,"=67954179",GL28:GL40),2)</f>
        <v>0</v>
      </c>
      <c r="CA42" s="2">
        <f>ROUND(SUMIF(AA28:AA40,"=67954179",GM28:GM40),2)</f>
        <v>14985.07</v>
      </c>
      <c r="CB42" s="2">
        <f>ROUND(SUMIF(AA28:AA40,"=67954179",GN28:GN40),2)</f>
        <v>0</v>
      </c>
      <c r="CC42" s="2">
        <f>ROUND(SUMIF(AA28:AA40,"=67954179",GO28:GO40),2)</f>
        <v>2172.7199999999998</v>
      </c>
      <c r="CD42" s="2">
        <f>ROUND(SUMIF(AA28:AA40,"=67954179",GP28:GP40),2)</f>
        <v>0</v>
      </c>
      <c r="CE42" s="2">
        <f>AC42-BX42</f>
        <v>14418.55</v>
      </c>
      <c r="CF42" s="2">
        <f>AC42-BY42</f>
        <v>1606.1999999999989</v>
      </c>
      <c r="CG42" s="2">
        <f>BX42-BZ42</f>
        <v>0</v>
      </c>
      <c r="CH42" s="2">
        <f>AC42-BX42-BY42+BZ42</f>
        <v>1606.1999999999989</v>
      </c>
      <c r="CI42" s="2">
        <f>BY42-BZ42</f>
        <v>12812.35</v>
      </c>
      <c r="CJ42" s="2">
        <f>ROUND(SUMIF(AA28:AA40,"=67954179",GX28:GX40),2)</f>
        <v>0</v>
      </c>
      <c r="CK42" s="2">
        <f>ROUND(SUMIF(AA28:AA40,"=67954179",GY28:GY40),2)</f>
        <v>0</v>
      </c>
      <c r="CL42" s="2">
        <f>ROUND(SUMIF(AA28:AA40,"=67954179",GZ28:GZ40),2)</f>
        <v>0</v>
      </c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>
        <v>0</v>
      </c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ROUND(Source!O42,O44)</f>
        <v>14644</v>
      </c>
      <c r="G44" s="4" t="s">
        <v>71</v>
      </c>
      <c r="H44" s="4" t="s">
        <v>72</v>
      </c>
      <c r="I44" s="4"/>
      <c r="J44" s="4"/>
      <c r="K44" s="4">
        <v>201</v>
      </c>
      <c r="L44" s="4">
        <v>1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ROUND(Source!P42,O45)</f>
        <v>14418.55</v>
      </c>
      <c r="G45" s="4" t="s">
        <v>73</v>
      </c>
      <c r="H45" s="4" t="s">
        <v>74</v>
      </c>
      <c r="I45" s="4"/>
      <c r="J45" s="4"/>
      <c r="K45" s="4">
        <v>202</v>
      </c>
      <c r="L45" s="4">
        <v>2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ROUND(Source!AO42,O46)</f>
        <v>0</v>
      </c>
      <c r="G46" s="4" t="s">
        <v>75</v>
      </c>
      <c r="H46" s="4" t="s">
        <v>76</v>
      </c>
      <c r="I46" s="4"/>
      <c r="J46" s="4"/>
      <c r="K46" s="4">
        <v>222</v>
      </c>
      <c r="L46" s="4">
        <v>3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ROUND(Source!AV42,O47)</f>
        <v>14418.55</v>
      </c>
      <c r="G47" s="4" t="s">
        <v>77</v>
      </c>
      <c r="H47" s="4" t="s">
        <v>78</v>
      </c>
      <c r="I47" s="4"/>
      <c r="J47" s="4"/>
      <c r="K47" s="4">
        <v>225</v>
      </c>
      <c r="L47" s="4">
        <v>4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ROUND(Source!AW42,O48)</f>
        <v>1606.2</v>
      </c>
      <c r="G48" s="4" t="s">
        <v>79</v>
      </c>
      <c r="H48" s="4" t="s">
        <v>80</v>
      </c>
      <c r="I48" s="4"/>
      <c r="J48" s="4"/>
      <c r="K48" s="4">
        <v>226</v>
      </c>
      <c r="L48" s="4">
        <v>5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3" x14ac:dyDescent="0.25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ROUND(Source!AX42,O49)</f>
        <v>0</v>
      </c>
      <c r="G49" s="4" t="s">
        <v>81</v>
      </c>
      <c r="H49" s="4" t="s">
        <v>82</v>
      </c>
      <c r="I49" s="4"/>
      <c r="J49" s="4"/>
      <c r="K49" s="4">
        <v>227</v>
      </c>
      <c r="L49" s="4">
        <v>6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3" x14ac:dyDescent="0.25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ROUND(Source!AY42,O50)</f>
        <v>1606.2</v>
      </c>
      <c r="G50" s="4" t="s">
        <v>83</v>
      </c>
      <c r="H50" s="4" t="s">
        <v>84</v>
      </c>
      <c r="I50" s="4"/>
      <c r="J50" s="4"/>
      <c r="K50" s="4">
        <v>228</v>
      </c>
      <c r="L50" s="4">
        <v>7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ROUND(Source!AP42,O51)</f>
        <v>12812.35</v>
      </c>
      <c r="G51" s="4" t="s">
        <v>85</v>
      </c>
      <c r="H51" s="4" t="s">
        <v>86</v>
      </c>
      <c r="I51" s="4"/>
      <c r="J51" s="4"/>
      <c r="K51" s="4">
        <v>216</v>
      </c>
      <c r="L51" s="4">
        <v>8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ROUND(Source!AQ42,O52)</f>
        <v>0</v>
      </c>
      <c r="G52" s="4" t="s">
        <v>87</v>
      </c>
      <c r="H52" s="4" t="s">
        <v>88</v>
      </c>
      <c r="I52" s="4"/>
      <c r="J52" s="4"/>
      <c r="K52" s="4">
        <v>223</v>
      </c>
      <c r="L52" s="4">
        <v>9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ROUND(Source!AZ42,O53)</f>
        <v>12812.35</v>
      </c>
      <c r="G53" s="4" t="s">
        <v>89</v>
      </c>
      <c r="H53" s="4" t="s">
        <v>90</v>
      </c>
      <c r="I53" s="4"/>
      <c r="J53" s="4"/>
      <c r="K53" s="4">
        <v>229</v>
      </c>
      <c r="L53" s="4">
        <v>10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ROUND(Source!Q42,O54)</f>
        <v>10.88</v>
      </c>
      <c r="G54" s="4" t="s">
        <v>91</v>
      </c>
      <c r="H54" s="4" t="s">
        <v>92</v>
      </c>
      <c r="I54" s="4"/>
      <c r="J54" s="4"/>
      <c r="K54" s="4">
        <v>203</v>
      </c>
      <c r="L54" s="4">
        <v>11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ROUND(Source!BB42,O55)</f>
        <v>0</v>
      </c>
      <c r="G55" s="4" t="s">
        <v>93</v>
      </c>
      <c r="H55" s="4" t="s">
        <v>94</v>
      </c>
      <c r="I55" s="4"/>
      <c r="J55" s="4"/>
      <c r="K55" s="4">
        <v>231</v>
      </c>
      <c r="L55" s="4">
        <v>12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ROUND(Source!R42,O56)</f>
        <v>1.1299999999999999</v>
      </c>
      <c r="G56" s="4" t="s">
        <v>95</v>
      </c>
      <c r="H56" s="4" t="s">
        <v>96</v>
      </c>
      <c r="I56" s="4"/>
      <c r="J56" s="4"/>
      <c r="K56" s="4">
        <v>204</v>
      </c>
      <c r="L56" s="4">
        <v>13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ROUND(Source!S42,O57)</f>
        <v>214.57</v>
      </c>
      <c r="G57" s="4" t="s">
        <v>97</v>
      </c>
      <c r="H57" s="4" t="s">
        <v>98</v>
      </c>
      <c r="I57" s="4"/>
      <c r="J57" s="4"/>
      <c r="K57" s="4">
        <v>205</v>
      </c>
      <c r="L57" s="4">
        <v>14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ROUND(Source!BC42,O58)</f>
        <v>0</v>
      </c>
      <c r="G58" s="4" t="s">
        <v>99</v>
      </c>
      <c r="H58" s="4" t="s">
        <v>100</v>
      </c>
      <c r="I58" s="4"/>
      <c r="J58" s="4"/>
      <c r="K58" s="4">
        <v>232</v>
      </c>
      <c r="L58" s="4">
        <v>15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ROUND(Source!AS42,O59)</f>
        <v>0</v>
      </c>
      <c r="G59" s="4" t="s">
        <v>101</v>
      </c>
      <c r="H59" s="4" t="s">
        <v>102</v>
      </c>
      <c r="I59" s="4"/>
      <c r="J59" s="4"/>
      <c r="K59" s="4">
        <v>214</v>
      </c>
      <c r="L59" s="4">
        <v>16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ROUND(Source!AT42,O60)</f>
        <v>2172.7199999999998</v>
      </c>
      <c r="G60" s="4" t="s">
        <v>103</v>
      </c>
      <c r="H60" s="4" t="s">
        <v>104</v>
      </c>
      <c r="I60" s="4"/>
      <c r="J60" s="4"/>
      <c r="K60" s="4">
        <v>215</v>
      </c>
      <c r="L60" s="4">
        <v>17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3" x14ac:dyDescent="0.25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ROUND(Source!AU42,O61)</f>
        <v>0</v>
      </c>
      <c r="G61" s="4" t="s">
        <v>105</v>
      </c>
      <c r="H61" s="4" t="s">
        <v>106</v>
      </c>
      <c r="I61" s="4"/>
      <c r="J61" s="4"/>
      <c r="K61" s="4">
        <v>217</v>
      </c>
      <c r="L61" s="4">
        <v>18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23" x14ac:dyDescent="0.25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ROUND(Source!BA42,O62)</f>
        <v>0</v>
      </c>
      <c r="G62" s="4" t="s">
        <v>107</v>
      </c>
      <c r="H62" s="4" t="s">
        <v>108</v>
      </c>
      <c r="I62" s="4"/>
      <c r="J62" s="4"/>
      <c r="K62" s="4">
        <v>230</v>
      </c>
      <c r="L62" s="4">
        <v>19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3" x14ac:dyDescent="0.25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ROUND(Source!T42,O63)</f>
        <v>0</v>
      </c>
      <c r="G63" s="4" t="s">
        <v>109</v>
      </c>
      <c r="H63" s="4" t="s">
        <v>110</v>
      </c>
      <c r="I63" s="4"/>
      <c r="J63" s="4"/>
      <c r="K63" s="4">
        <v>206</v>
      </c>
      <c r="L63" s="4">
        <v>20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 x14ac:dyDescent="0.25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Source!U42</f>
        <v>23.490000000000002</v>
      </c>
      <c r="G64" s="4" t="s">
        <v>111</v>
      </c>
      <c r="H64" s="4" t="s">
        <v>112</v>
      </c>
      <c r="I64" s="4"/>
      <c r="J64" s="4"/>
      <c r="K64" s="4">
        <v>207</v>
      </c>
      <c r="L64" s="4">
        <v>21</v>
      </c>
      <c r="M64" s="4">
        <v>3</v>
      </c>
      <c r="N64" s="4" t="s">
        <v>6</v>
      </c>
      <c r="O64" s="4">
        <v>-1</v>
      </c>
      <c r="P64" s="4"/>
      <c r="Q64" s="4"/>
      <c r="R64" s="4"/>
      <c r="S64" s="4"/>
      <c r="T64" s="4"/>
      <c r="U64" s="4"/>
      <c r="V64" s="4"/>
      <c r="W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Source!V42</f>
        <v>9.0000000000000011E-2</v>
      </c>
      <c r="G65" s="4" t="s">
        <v>113</v>
      </c>
      <c r="H65" s="4" t="s">
        <v>114</v>
      </c>
      <c r="I65" s="4"/>
      <c r="J65" s="4"/>
      <c r="K65" s="4">
        <v>208</v>
      </c>
      <c r="L65" s="4">
        <v>22</v>
      </c>
      <c r="M65" s="4">
        <v>3</v>
      </c>
      <c r="N65" s="4" t="s">
        <v>6</v>
      </c>
      <c r="O65" s="4">
        <v>-1</v>
      </c>
      <c r="P65" s="4"/>
      <c r="Q65" s="4"/>
      <c r="R65" s="4"/>
      <c r="S65" s="4"/>
      <c r="T65" s="4"/>
      <c r="U65" s="4"/>
      <c r="V65" s="4"/>
      <c r="W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ROUND(Source!W42,O66)</f>
        <v>0</v>
      </c>
      <c r="G66" s="4" t="s">
        <v>115</v>
      </c>
      <c r="H66" s="4" t="s">
        <v>116</v>
      </c>
      <c r="I66" s="4"/>
      <c r="J66" s="4"/>
      <c r="K66" s="4">
        <v>209</v>
      </c>
      <c r="L66" s="4">
        <v>23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45" x14ac:dyDescent="0.25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ROUND(Source!X42,O67)</f>
        <v>203.19</v>
      </c>
      <c r="G67" s="4" t="s">
        <v>117</v>
      </c>
      <c r="H67" s="4" t="s">
        <v>118</v>
      </c>
      <c r="I67" s="4"/>
      <c r="J67" s="4"/>
      <c r="K67" s="4">
        <v>210</v>
      </c>
      <c r="L67" s="4">
        <v>24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45" x14ac:dyDescent="0.25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ROUND(Source!Y42,O68)</f>
        <v>137.88</v>
      </c>
      <c r="G68" s="4" t="s">
        <v>119</v>
      </c>
      <c r="H68" s="4" t="s">
        <v>120</v>
      </c>
      <c r="I68" s="4"/>
      <c r="J68" s="4"/>
      <c r="K68" s="4">
        <v>211</v>
      </c>
      <c r="L68" s="4">
        <v>25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45" x14ac:dyDescent="0.25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ROUND(Source!AR42,O69)</f>
        <v>14985.07</v>
      </c>
      <c r="G69" s="4" t="s">
        <v>121</v>
      </c>
      <c r="H69" s="4" t="s">
        <v>122</v>
      </c>
      <c r="I69" s="4"/>
      <c r="J69" s="4"/>
      <c r="K69" s="4">
        <v>224</v>
      </c>
      <c r="L69" s="4">
        <v>26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1" spans="1:245" x14ac:dyDescent="0.25">
      <c r="A71" s="1">
        <v>4</v>
      </c>
      <c r="B71" s="1">
        <v>1</v>
      </c>
      <c r="C71" s="1"/>
      <c r="D71" s="1">
        <f>ROW(A81)</f>
        <v>81</v>
      </c>
      <c r="E71" s="1"/>
      <c r="F71" s="1" t="s">
        <v>13</v>
      </c>
      <c r="G71" s="1" t="s">
        <v>123</v>
      </c>
      <c r="H71" s="1" t="s">
        <v>6</v>
      </c>
      <c r="I71" s="1">
        <v>0</v>
      </c>
      <c r="J71" s="1"/>
      <c r="K71" s="1">
        <v>0</v>
      </c>
      <c r="L71" s="1"/>
      <c r="M71" s="1"/>
      <c r="N71" s="1"/>
      <c r="O71" s="1"/>
      <c r="P71" s="1"/>
      <c r="Q71" s="1"/>
      <c r="R71" s="1"/>
      <c r="S71" s="1"/>
      <c r="T71" s="1"/>
      <c r="U71" s="1" t="s">
        <v>6</v>
      </c>
      <c r="V71" s="1">
        <v>0</v>
      </c>
      <c r="W71" s="1"/>
      <c r="X71" s="1"/>
      <c r="Y71" s="1"/>
      <c r="Z71" s="1"/>
      <c r="AA71" s="1"/>
      <c r="AB71" s="1" t="s">
        <v>6</v>
      </c>
      <c r="AC71" s="1" t="s">
        <v>6</v>
      </c>
      <c r="AD71" s="1" t="s">
        <v>6</v>
      </c>
      <c r="AE71" s="1" t="s">
        <v>6</v>
      </c>
      <c r="AF71" s="1" t="s">
        <v>6</v>
      </c>
      <c r="AG71" s="1" t="s">
        <v>6</v>
      </c>
      <c r="AH71" s="1"/>
      <c r="AI71" s="1"/>
      <c r="AJ71" s="1"/>
      <c r="AK71" s="1"/>
      <c r="AL71" s="1"/>
      <c r="AM71" s="1"/>
      <c r="AN71" s="1"/>
      <c r="AO71" s="1"/>
      <c r="AP71" s="1" t="s">
        <v>6</v>
      </c>
      <c r="AQ71" s="1" t="s">
        <v>6</v>
      </c>
      <c r="AR71" s="1" t="s">
        <v>6</v>
      </c>
      <c r="AS71" s="1"/>
      <c r="AT71" s="1"/>
      <c r="AU71" s="1"/>
      <c r="AV71" s="1"/>
      <c r="AW71" s="1"/>
      <c r="AX71" s="1"/>
      <c r="AY71" s="1"/>
      <c r="AZ71" s="1" t="s">
        <v>6</v>
      </c>
      <c r="BA71" s="1"/>
      <c r="BB71" s="1" t="s">
        <v>6</v>
      </c>
      <c r="BC71" s="1" t="s">
        <v>6</v>
      </c>
      <c r="BD71" s="1" t="s">
        <v>6</v>
      </c>
      <c r="BE71" s="1" t="s">
        <v>6</v>
      </c>
      <c r="BF71" s="1" t="s">
        <v>6</v>
      </c>
      <c r="BG71" s="1" t="s">
        <v>6</v>
      </c>
      <c r="BH71" s="1" t="s">
        <v>6</v>
      </c>
      <c r="BI71" s="1" t="s">
        <v>6</v>
      </c>
      <c r="BJ71" s="1" t="s">
        <v>6</v>
      </c>
      <c r="BK71" s="1" t="s">
        <v>6</v>
      </c>
      <c r="BL71" s="1" t="s">
        <v>6</v>
      </c>
      <c r="BM71" s="1" t="s">
        <v>6</v>
      </c>
      <c r="BN71" s="1" t="s">
        <v>6</v>
      </c>
      <c r="BO71" s="1" t="s">
        <v>6</v>
      </c>
      <c r="BP71" s="1" t="s">
        <v>6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5">
      <c r="A73" s="2">
        <v>52</v>
      </c>
      <c r="B73" s="2">
        <f t="shared" ref="B73:G73" si="63">B81</f>
        <v>1</v>
      </c>
      <c r="C73" s="2">
        <f t="shared" si="63"/>
        <v>4</v>
      </c>
      <c r="D73" s="2">
        <f t="shared" si="63"/>
        <v>71</v>
      </c>
      <c r="E73" s="2">
        <f t="shared" si="63"/>
        <v>0</v>
      </c>
      <c r="F73" s="2" t="str">
        <f t="shared" si="63"/>
        <v>Новый раздел</v>
      </c>
      <c r="G73" s="2" t="str">
        <f t="shared" si="63"/>
        <v>2.Кабельные проводки</v>
      </c>
      <c r="H73" s="2"/>
      <c r="I73" s="2"/>
      <c r="J73" s="2"/>
      <c r="K73" s="2"/>
      <c r="L73" s="2"/>
      <c r="M73" s="2"/>
      <c r="N73" s="2"/>
      <c r="O73" s="2">
        <f t="shared" ref="O73:AT73" si="64">O81</f>
        <v>1307.95</v>
      </c>
      <c r="P73" s="2">
        <f t="shared" si="64"/>
        <v>833.24</v>
      </c>
      <c r="Q73" s="2">
        <f t="shared" si="64"/>
        <v>8.6999999999999993</v>
      </c>
      <c r="R73" s="2">
        <f t="shared" si="64"/>
        <v>1.23</v>
      </c>
      <c r="S73" s="2">
        <f t="shared" si="64"/>
        <v>466.01</v>
      </c>
      <c r="T73" s="2">
        <f t="shared" si="64"/>
        <v>0</v>
      </c>
      <c r="U73" s="2">
        <f t="shared" si="64"/>
        <v>50.445500000000003</v>
      </c>
      <c r="V73" s="2">
        <f t="shared" si="64"/>
        <v>9.8000000000000004E-2</v>
      </c>
      <c r="W73" s="2">
        <f t="shared" si="64"/>
        <v>0</v>
      </c>
      <c r="X73" s="2">
        <f t="shared" si="64"/>
        <v>467.24</v>
      </c>
      <c r="Y73" s="2">
        <f t="shared" si="64"/>
        <v>303.70999999999998</v>
      </c>
      <c r="Z73" s="2">
        <f t="shared" si="64"/>
        <v>0</v>
      </c>
      <c r="AA73" s="2">
        <f t="shared" si="64"/>
        <v>0</v>
      </c>
      <c r="AB73" s="2">
        <f t="shared" si="64"/>
        <v>1307.95</v>
      </c>
      <c r="AC73" s="2">
        <f t="shared" si="64"/>
        <v>833.24</v>
      </c>
      <c r="AD73" s="2">
        <f t="shared" si="64"/>
        <v>8.6999999999999993</v>
      </c>
      <c r="AE73" s="2">
        <f t="shared" si="64"/>
        <v>1.23</v>
      </c>
      <c r="AF73" s="2">
        <f t="shared" si="64"/>
        <v>466.01</v>
      </c>
      <c r="AG73" s="2">
        <f t="shared" si="64"/>
        <v>0</v>
      </c>
      <c r="AH73" s="2">
        <f t="shared" si="64"/>
        <v>50.445500000000003</v>
      </c>
      <c r="AI73" s="2">
        <f t="shared" si="64"/>
        <v>9.8000000000000004E-2</v>
      </c>
      <c r="AJ73" s="2">
        <f t="shared" si="64"/>
        <v>0</v>
      </c>
      <c r="AK73" s="2">
        <f t="shared" si="64"/>
        <v>467.24</v>
      </c>
      <c r="AL73" s="2">
        <f t="shared" si="64"/>
        <v>303.70999999999998</v>
      </c>
      <c r="AM73" s="2">
        <f t="shared" si="64"/>
        <v>0</v>
      </c>
      <c r="AN73" s="2">
        <f t="shared" si="64"/>
        <v>0</v>
      </c>
      <c r="AO73" s="2">
        <f t="shared" si="64"/>
        <v>0</v>
      </c>
      <c r="AP73" s="2">
        <f t="shared" si="64"/>
        <v>0</v>
      </c>
      <c r="AQ73" s="2">
        <f t="shared" si="64"/>
        <v>0</v>
      </c>
      <c r="AR73" s="2">
        <f t="shared" si="64"/>
        <v>2078.9</v>
      </c>
      <c r="AS73" s="2">
        <f t="shared" si="64"/>
        <v>469.19</v>
      </c>
      <c r="AT73" s="2">
        <f t="shared" si="64"/>
        <v>1609.71</v>
      </c>
      <c r="AU73" s="2">
        <f t="shared" ref="AU73:BZ73" si="65">AU81</f>
        <v>0</v>
      </c>
      <c r="AV73" s="2">
        <f t="shared" si="65"/>
        <v>833.24</v>
      </c>
      <c r="AW73" s="2">
        <f t="shared" si="65"/>
        <v>833.24</v>
      </c>
      <c r="AX73" s="2">
        <f t="shared" si="65"/>
        <v>0</v>
      </c>
      <c r="AY73" s="2">
        <f t="shared" si="65"/>
        <v>833.24</v>
      </c>
      <c r="AZ73" s="2">
        <f t="shared" si="65"/>
        <v>0</v>
      </c>
      <c r="BA73" s="2">
        <f t="shared" si="65"/>
        <v>0</v>
      </c>
      <c r="BB73" s="2">
        <f t="shared" si="65"/>
        <v>0</v>
      </c>
      <c r="BC73" s="2">
        <f t="shared" si="65"/>
        <v>0</v>
      </c>
      <c r="BD73" s="2">
        <f t="shared" si="65"/>
        <v>0</v>
      </c>
      <c r="BE73" s="2">
        <f t="shared" si="65"/>
        <v>0</v>
      </c>
      <c r="BF73" s="2">
        <f t="shared" si="65"/>
        <v>0</v>
      </c>
      <c r="BG73" s="2">
        <f t="shared" si="65"/>
        <v>0</v>
      </c>
      <c r="BH73" s="2">
        <f t="shared" si="65"/>
        <v>0</v>
      </c>
      <c r="BI73" s="2">
        <f t="shared" si="65"/>
        <v>0</v>
      </c>
      <c r="BJ73" s="2">
        <f t="shared" si="65"/>
        <v>0</v>
      </c>
      <c r="BK73" s="2">
        <f t="shared" si="65"/>
        <v>0</v>
      </c>
      <c r="BL73" s="2">
        <f t="shared" si="65"/>
        <v>0</v>
      </c>
      <c r="BM73" s="2">
        <f t="shared" si="65"/>
        <v>0</v>
      </c>
      <c r="BN73" s="2">
        <f t="shared" si="65"/>
        <v>0</v>
      </c>
      <c r="BO73" s="2">
        <f t="shared" si="65"/>
        <v>0</v>
      </c>
      <c r="BP73" s="2">
        <f t="shared" si="65"/>
        <v>0</v>
      </c>
      <c r="BQ73" s="2">
        <f t="shared" si="65"/>
        <v>0</v>
      </c>
      <c r="BR73" s="2">
        <f t="shared" si="65"/>
        <v>0</v>
      </c>
      <c r="BS73" s="2">
        <f t="shared" si="65"/>
        <v>0</v>
      </c>
      <c r="BT73" s="2">
        <f t="shared" si="65"/>
        <v>0</v>
      </c>
      <c r="BU73" s="2">
        <f t="shared" si="65"/>
        <v>0</v>
      </c>
      <c r="BV73" s="2">
        <f t="shared" si="65"/>
        <v>0</v>
      </c>
      <c r="BW73" s="2">
        <f t="shared" si="65"/>
        <v>0</v>
      </c>
      <c r="BX73" s="2">
        <f t="shared" si="65"/>
        <v>0</v>
      </c>
      <c r="BY73" s="2">
        <f t="shared" si="65"/>
        <v>0</v>
      </c>
      <c r="BZ73" s="2">
        <f t="shared" si="65"/>
        <v>0</v>
      </c>
      <c r="CA73" s="2">
        <f t="shared" ref="CA73:DF73" si="66">CA81</f>
        <v>2078.9</v>
      </c>
      <c r="CB73" s="2">
        <f t="shared" si="66"/>
        <v>469.19</v>
      </c>
      <c r="CC73" s="2">
        <f t="shared" si="66"/>
        <v>1609.71</v>
      </c>
      <c r="CD73" s="2">
        <f t="shared" si="66"/>
        <v>0</v>
      </c>
      <c r="CE73" s="2">
        <f t="shared" si="66"/>
        <v>833.24</v>
      </c>
      <c r="CF73" s="2">
        <f t="shared" si="66"/>
        <v>833.24</v>
      </c>
      <c r="CG73" s="2">
        <f t="shared" si="66"/>
        <v>0</v>
      </c>
      <c r="CH73" s="2">
        <f t="shared" si="66"/>
        <v>833.24</v>
      </c>
      <c r="CI73" s="2">
        <f t="shared" si="66"/>
        <v>0</v>
      </c>
      <c r="CJ73" s="2">
        <f t="shared" si="66"/>
        <v>0</v>
      </c>
      <c r="CK73" s="2">
        <f t="shared" si="66"/>
        <v>0</v>
      </c>
      <c r="CL73" s="2">
        <f t="shared" si="66"/>
        <v>0</v>
      </c>
      <c r="CM73" s="2">
        <f t="shared" si="66"/>
        <v>0</v>
      </c>
      <c r="CN73" s="2">
        <f t="shared" si="66"/>
        <v>0</v>
      </c>
      <c r="CO73" s="2">
        <f t="shared" si="66"/>
        <v>0</v>
      </c>
      <c r="CP73" s="2">
        <f t="shared" si="66"/>
        <v>0</v>
      </c>
      <c r="CQ73" s="2">
        <f t="shared" si="66"/>
        <v>0</v>
      </c>
      <c r="CR73" s="2">
        <f t="shared" si="66"/>
        <v>0</v>
      </c>
      <c r="CS73" s="2">
        <f t="shared" si="66"/>
        <v>0</v>
      </c>
      <c r="CT73" s="2">
        <f t="shared" si="66"/>
        <v>0</v>
      </c>
      <c r="CU73" s="2">
        <f t="shared" si="66"/>
        <v>0</v>
      </c>
      <c r="CV73" s="2">
        <f t="shared" si="66"/>
        <v>0</v>
      </c>
      <c r="CW73" s="2">
        <f t="shared" si="66"/>
        <v>0</v>
      </c>
      <c r="CX73" s="2">
        <f t="shared" si="66"/>
        <v>0</v>
      </c>
      <c r="CY73" s="2">
        <f t="shared" si="66"/>
        <v>0</v>
      </c>
      <c r="CZ73" s="2">
        <f t="shared" si="66"/>
        <v>0</v>
      </c>
      <c r="DA73" s="2">
        <f t="shared" si="66"/>
        <v>0</v>
      </c>
      <c r="DB73" s="2">
        <f t="shared" si="66"/>
        <v>0</v>
      </c>
      <c r="DC73" s="2">
        <f t="shared" si="66"/>
        <v>0</v>
      </c>
      <c r="DD73" s="2">
        <f t="shared" si="66"/>
        <v>0</v>
      </c>
      <c r="DE73" s="2">
        <f t="shared" si="66"/>
        <v>0</v>
      </c>
      <c r="DF73" s="2">
        <f t="shared" si="66"/>
        <v>0</v>
      </c>
      <c r="DG73" s="3">
        <f t="shared" ref="DG73:EL73" si="67">DG81</f>
        <v>0</v>
      </c>
      <c r="DH73" s="3">
        <f t="shared" si="67"/>
        <v>0</v>
      </c>
      <c r="DI73" s="3">
        <f t="shared" si="67"/>
        <v>0</v>
      </c>
      <c r="DJ73" s="3">
        <f t="shared" si="67"/>
        <v>0</v>
      </c>
      <c r="DK73" s="3">
        <f t="shared" si="67"/>
        <v>0</v>
      </c>
      <c r="DL73" s="3">
        <f t="shared" si="67"/>
        <v>0</v>
      </c>
      <c r="DM73" s="3">
        <f t="shared" si="67"/>
        <v>0</v>
      </c>
      <c r="DN73" s="3">
        <f t="shared" si="67"/>
        <v>0</v>
      </c>
      <c r="DO73" s="3">
        <f t="shared" si="67"/>
        <v>0</v>
      </c>
      <c r="DP73" s="3">
        <f t="shared" si="67"/>
        <v>0</v>
      </c>
      <c r="DQ73" s="3">
        <f t="shared" si="67"/>
        <v>0</v>
      </c>
      <c r="DR73" s="3">
        <f t="shared" si="67"/>
        <v>0</v>
      </c>
      <c r="DS73" s="3">
        <f t="shared" si="67"/>
        <v>0</v>
      </c>
      <c r="DT73" s="3">
        <f t="shared" si="67"/>
        <v>0</v>
      </c>
      <c r="DU73" s="3">
        <f t="shared" si="67"/>
        <v>0</v>
      </c>
      <c r="DV73" s="3">
        <f t="shared" si="67"/>
        <v>0</v>
      </c>
      <c r="DW73" s="3">
        <f t="shared" si="67"/>
        <v>0</v>
      </c>
      <c r="DX73" s="3">
        <f t="shared" si="67"/>
        <v>0</v>
      </c>
      <c r="DY73" s="3">
        <f t="shared" si="67"/>
        <v>0</v>
      </c>
      <c r="DZ73" s="3">
        <f t="shared" si="67"/>
        <v>0</v>
      </c>
      <c r="EA73" s="3">
        <f t="shared" si="67"/>
        <v>0</v>
      </c>
      <c r="EB73" s="3">
        <f t="shared" si="67"/>
        <v>0</v>
      </c>
      <c r="EC73" s="3">
        <f t="shared" si="67"/>
        <v>0</v>
      </c>
      <c r="ED73" s="3">
        <f t="shared" si="67"/>
        <v>0</v>
      </c>
      <c r="EE73" s="3">
        <f t="shared" si="67"/>
        <v>0</v>
      </c>
      <c r="EF73" s="3">
        <f t="shared" si="67"/>
        <v>0</v>
      </c>
      <c r="EG73" s="3">
        <f t="shared" si="67"/>
        <v>0</v>
      </c>
      <c r="EH73" s="3">
        <f t="shared" si="67"/>
        <v>0</v>
      </c>
      <c r="EI73" s="3">
        <f t="shared" si="67"/>
        <v>0</v>
      </c>
      <c r="EJ73" s="3">
        <f t="shared" si="67"/>
        <v>0</v>
      </c>
      <c r="EK73" s="3">
        <f t="shared" si="67"/>
        <v>0</v>
      </c>
      <c r="EL73" s="3">
        <f t="shared" si="67"/>
        <v>0</v>
      </c>
      <c r="EM73" s="3">
        <f t="shared" ref="EM73:FR73" si="68">EM81</f>
        <v>0</v>
      </c>
      <c r="EN73" s="3">
        <f t="shared" si="68"/>
        <v>0</v>
      </c>
      <c r="EO73" s="3">
        <f t="shared" si="68"/>
        <v>0</v>
      </c>
      <c r="EP73" s="3">
        <f t="shared" si="68"/>
        <v>0</v>
      </c>
      <c r="EQ73" s="3">
        <f t="shared" si="68"/>
        <v>0</v>
      </c>
      <c r="ER73" s="3">
        <f t="shared" si="68"/>
        <v>0</v>
      </c>
      <c r="ES73" s="3">
        <f t="shared" si="68"/>
        <v>0</v>
      </c>
      <c r="ET73" s="3">
        <f t="shared" si="68"/>
        <v>0</v>
      </c>
      <c r="EU73" s="3">
        <f t="shared" si="68"/>
        <v>0</v>
      </c>
      <c r="EV73" s="3">
        <f t="shared" si="68"/>
        <v>0</v>
      </c>
      <c r="EW73" s="3">
        <f t="shared" si="68"/>
        <v>0</v>
      </c>
      <c r="EX73" s="3">
        <f t="shared" si="68"/>
        <v>0</v>
      </c>
      <c r="EY73" s="3">
        <f t="shared" si="68"/>
        <v>0</v>
      </c>
      <c r="EZ73" s="3">
        <f t="shared" si="68"/>
        <v>0</v>
      </c>
      <c r="FA73" s="3">
        <f t="shared" si="68"/>
        <v>0</v>
      </c>
      <c r="FB73" s="3">
        <f t="shared" si="68"/>
        <v>0</v>
      </c>
      <c r="FC73" s="3">
        <f t="shared" si="68"/>
        <v>0</v>
      </c>
      <c r="FD73" s="3">
        <f t="shared" si="68"/>
        <v>0</v>
      </c>
      <c r="FE73" s="3">
        <f t="shared" si="68"/>
        <v>0</v>
      </c>
      <c r="FF73" s="3">
        <f t="shared" si="68"/>
        <v>0</v>
      </c>
      <c r="FG73" s="3">
        <f t="shared" si="68"/>
        <v>0</v>
      </c>
      <c r="FH73" s="3">
        <f t="shared" si="68"/>
        <v>0</v>
      </c>
      <c r="FI73" s="3">
        <f t="shared" si="68"/>
        <v>0</v>
      </c>
      <c r="FJ73" s="3">
        <f t="shared" si="68"/>
        <v>0</v>
      </c>
      <c r="FK73" s="3">
        <f t="shared" si="68"/>
        <v>0</v>
      </c>
      <c r="FL73" s="3">
        <f t="shared" si="68"/>
        <v>0</v>
      </c>
      <c r="FM73" s="3">
        <f t="shared" si="68"/>
        <v>0</v>
      </c>
      <c r="FN73" s="3">
        <f t="shared" si="68"/>
        <v>0</v>
      </c>
      <c r="FO73" s="3">
        <f t="shared" si="68"/>
        <v>0</v>
      </c>
      <c r="FP73" s="3">
        <f t="shared" si="68"/>
        <v>0</v>
      </c>
      <c r="FQ73" s="3">
        <f t="shared" si="68"/>
        <v>0</v>
      </c>
      <c r="FR73" s="3">
        <f t="shared" si="68"/>
        <v>0</v>
      </c>
      <c r="FS73" s="3">
        <f t="shared" ref="FS73:GX73" si="69">FS81</f>
        <v>0</v>
      </c>
      <c r="FT73" s="3">
        <f t="shared" si="69"/>
        <v>0</v>
      </c>
      <c r="FU73" s="3">
        <f t="shared" si="69"/>
        <v>0</v>
      </c>
      <c r="FV73" s="3">
        <f t="shared" si="69"/>
        <v>0</v>
      </c>
      <c r="FW73" s="3">
        <f t="shared" si="69"/>
        <v>0</v>
      </c>
      <c r="FX73" s="3">
        <f t="shared" si="69"/>
        <v>0</v>
      </c>
      <c r="FY73" s="3">
        <f t="shared" si="69"/>
        <v>0</v>
      </c>
      <c r="FZ73" s="3">
        <f t="shared" si="69"/>
        <v>0</v>
      </c>
      <c r="GA73" s="3">
        <f t="shared" si="69"/>
        <v>0</v>
      </c>
      <c r="GB73" s="3">
        <f t="shared" si="69"/>
        <v>0</v>
      </c>
      <c r="GC73" s="3">
        <f t="shared" si="69"/>
        <v>0</v>
      </c>
      <c r="GD73" s="3">
        <f t="shared" si="69"/>
        <v>0</v>
      </c>
      <c r="GE73" s="3">
        <f t="shared" si="69"/>
        <v>0</v>
      </c>
      <c r="GF73" s="3">
        <f t="shared" si="69"/>
        <v>0</v>
      </c>
      <c r="GG73" s="3">
        <f t="shared" si="69"/>
        <v>0</v>
      </c>
      <c r="GH73" s="3">
        <f t="shared" si="69"/>
        <v>0</v>
      </c>
      <c r="GI73" s="3">
        <f t="shared" si="69"/>
        <v>0</v>
      </c>
      <c r="GJ73" s="3">
        <f t="shared" si="69"/>
        <v>0</v>
      </c>
      <c r="GK73" s="3">
        <f t="shared" si="69"/>
        <v>0</v>
      </c>
      <c r="GL73" s="3">
        <f t="shared" si="69"/>
        <v>0</v>
      </c>
      <c r="GM73" s="3">
        <f t="shared" si="69"/>
        <v>0</v>
      </c>
      <c r="GN73" s="3">
        <f t="shared" si="69"/>
        <v>0</v>
      </c>
      <c r="GO73" s="3">
        <f t="shared" si="69"/>
        <v>0</v>
      </c>
      <c r="GP73" s="3">
        <f t="shared" si="69"/>
        <v>0</v>
      </c>
      <c r="GQ73" s="3">
        <f t="shared" si="69"/>
        <v>0</v>
      </c>
      <c r="GR73" s="3">
        <f t="shared" si="69"/>
        <v>0</v>
      </c>
      <c r="GS73" s="3">
        <f t="shared" si="69"/>
        <v>0</v>
      </c>
      <c r="GT73" s="3">
        <f t="shared" si="69"/>
        <v>0</v>
      </c>
      <c r="GU73" s="3">
        <f t="shared" si="69"/>
        <v>0</v>
      </c>
      <c r="GV73" s="3">
        <f t="shared" si="69"/>
        <v>0</v>
      </c>
      <c r="GW73" s="3">
        <f t="shared" si="69"/>
        <v>0</v>
      </c>
      <c r="GX73" s="3">
        <f t="shared" si="69"/>
        <v>0</v>
      </c>
    </row>
    <row r="75" spans="1:245" x14ac:dyDescent="0.25">
      <c r="A75">
        <v>17</v>
      </c>
      <c r="B75">
        <v>1</v>
      </c>
      <c r="C75">
        <f>ROW(SmtRes!A40)</f>
        <v>40</v>
      </c>
      <c r="D75">
        <f>ROW(EtalonRes!A42)</f>
        <v>42</v>
      </c>
      <c r="E75" t="s">
        <v>124</v>
      </c>
      <c r="F75" t="s">
        <v>125</v>
      </c>
      <c r="G75" t="s">
        <v>126</v>
      </c>
      <c r="H75" t="s">
        <v>127</v>
      </c>
      <c r="I75">
        <f>ROUND(245/100,9)</f>
        <v>2.4500000000000002</v>
      </c>
      <c r="J75">
        <v>0</v>
      </c>
      <c r="O75">
        <f>ROUND(CP75,2)</f>
        <v>383.01</v>
      </c>
      <c r="P75">
        <f>ROUND(CQ75*I75,2)</f>
        <v>41.14</v>
      </c>
      <c r="Q75">
        <f>ROUND(CR75*I75,2)</f>
        <v>0</v>
      </c>
      <c r="R75">
        <f>ROUND(CS75*I75,2)</f>
        <v>0</v>
      </c>
      <c r="S75">
        <f>ROUND(CT75*I75,2)</f>
        <v>341.87</v>
      </c>
      <c r="T75">
        <f>ROUND(CU75*I75,2)</f>
        <v>0</v>
      </c>
      <c r="U75">
        <f>CV75*I75</f>
        <v>37.24</v>
      </c>
      <c r="V75">
        <f>CW75*I75</f>
        <v>0</v>
      </c>
      <c r="W75">
        <f>ROUND(CX75*I75,2)</f>
        <v>0</v>
      </c>
      <c r="X75">
        <f t="shared" ref="X75:Y79" si="70">ROUND(CY75,2)</f>
        <v>341.87</v>
      </c>
      <c r="Y75">
        <f t="shared" si="70"/>
        <v>222.22</v>
      </c>
      <c r="AA75">
        <v>67954179</v>
      </c>
      <c r="AB75">
        <f>ROUND((AC75+AD75+AF75),6)</f>
        <v>156.33000000000001</v>
      </c>
      <c r="AC75">
        <f>ROUND((ES75),6)</f>
        <v>16.79</v>
      </c>
      <c r="AD75">
        <f>ROUND((((ET75)-(EU75))+AE75),6)</f>
        <v>0</v>
      </c>
      <c r="AE75">
        <f t="shared" ref="AE75:AF79" si="71">ROUND((EU75),6)</f>
        <v>0</v>
      </c>
      <c r="AF75">
        <f t="shared" si="71"/>
        <v>139.54</v>
      </c>
      <c r="AG75">
        <f>ROUND((AP75),6)</f>
        <v>0</v>
      </c>
      <c r="AH75">
        <f t="shared" ref="AH75:AI79" si="72">(EW75)</f>
        <v>15.2</v>
      </c>
      <c r="AI75">
        <f t="shared" si="72"/>
        <v>0</v>
      </c>
      <c r="AJ75">
        <f>(AS75)</f>
        <v>0</v>
      </c>
      <c r="AK75">
        <v>156.33000000000001</v>
      </c>
      <c r="AL75">
        <v>16.79</v>
      </c>
      <c r="AM75">
        <v>0</v>
      </c>
      <c r="AN75">
        <v>0</v>
      </c>
      <c r="AO75">
        <v>139.54</v>
      </c>
      <c r="AP75">
        <v>0</v>
      </c>
      <c r="AQ75">
        <v>15.2</v>
      </c>
      <c r="AR75">
        <v>0</v>
      </c>
      <c r="AS75">
        <v>0</v>
      </c>
      <c r="AT75">
        <v>100</v>
      </c>
      <c r="AU75">
        <v>65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2</v>
      </c>
      <c r="BJ75" t="s">
        <v>128</v>
      </c>
      <c r="BM75">
        <v>108001</v>
      </c>
      <c r="BN75">
        <v>0</v>
      </c>
      <c r="BO75" t="s">
        <v>6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100</v>
      </c>
      <c r="CA75">
        <v>65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>(P75+Q75+S75)</f>
        <v>383.01</v>
      </c>
      <c r="CQ75">
        <f>AC75*BC75</f>
        <v>16.79</v>
      </c>
      <c r="CR75">
        <f>AD75*BB75</f>
        <v>0</v>
      </c>
      <c r="CS75">
        <f>AE75*BS75</f>
        <v>0</v>
      </c>
      <c r="CT75">
        <f>AF75*BA75</f>
        <v>139.54</v>
      </c>
      <c r="CU75">
        <f t="shared" ref="CU75:CX79" si="73">AG75</f>
        <v>0</v>
      </c>
      <c r="CV75">
        <f t="shared" si="73"/>
        <v>15.2</v>
      </c>
      <c r="CW75">
        <f t="shared" si="73"/>
        <v>0</v>
      </c>
      <c r="CX75">
        <f t="shared" si="73"/>
        <v>0</v>
      </c>
      <c r="CY75">
        <f>(((S75+R75)*AT75)/100)</f>
        <v>341.87</v>
      </c>
      <c r="CZ75">
        <f>(((S75+R75)*AU75)/100)</f>
        <v>222.21549999999999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127</v>
      </c>
      <c r="DW75" t="s">
        <v>127</v>
      </c>
      <c r="DX75">
        <v>100</v>
      </c>
      <c r="EE75">
        <v>64674943</v>
      </c>
      <c r="EF75">
        <v>3</v>
      </c>
      <c r="EG75" t="s">
        <v>20</v>
      </c>
      <c r="EH75">
        <v>0</v>
      </c>
      <c r="EI75" t="s">
        <v>6</v>
      </c>
      <c r="EJ75">
        <v>2</v>
      </c>
      <c r="EK75">
        <v>108001</v>
      </c>
      <c r="EL75" t="s">
        <v>129</v>
      </c>
      <c r="EM75" t="s">
        <v>130</v>
      </c>
      <c r="EO75" t="s">
        <v>6</v>
      </c>
      <c r="EQ75">
        <v>131072</v>
      </c>
      <c r="ER75">
        <v>156.33000000000001</v>
      </c>
      <c r="ES75">
        <v>16.79</v>
      </c>
      <c r="ET75">
        <v>0</v>
      </c>
      <c r="EU75">
        <v>0</v>
      </c>
      <c r="EV75">
        <v>139.54</v>
      </c>
      <c r="EW75">
        <v>15.2</v>
      </c>
      <c r="EX75">
        <v>0</v>
      </c>
      <c r="EY75">
        <v>0</v>
      </c>
      <c r="FQ75">
        <v>0</v>
      </c>
      <c r="FR75">
        <f>ROUND(IF(AND(BH75=3,BI75=3),P75,0),2)</f>
        <v>0</v>
      </c>
      <c r="FS75">
        <v>0</v>
      </c>
      <c r="FX75">
        <v>100</v>
      </c>
      <c r="FY75">
        <v>65</v>
      </c>
      <c r="GA75" t="s">
        <v>6</v>
      </c>
      <c r="GD75">
        <v>1</v>
      </c>
      <c r="GF75">
        <v>-596386547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947.1</v>
      </c>
      <c r="GN75">
        <f>IF(OR(BI75=0,BI75=1),ROUND(O75+X75+Y75,2),0)</f>
        <v>0</v>
      </c>
      <c r="GO75">
        <f>IF(BI75=2,ROUND(O75+X75+Y75,2),0)</f>
        <v>947.1</v>
      </c>
      <c r="GP75">
        <f>IF(BI75=4,ROUND(O75+X75+Y75,2)+GX75,0)</f>
        <v>0</v>
      </c>
      <c r="GR75">
        <v>0</v>
      </c>
      <c r="GS75">
        <v>3</v>
      </c>
      <c r="GT75">
        <v>0</v>
      </c>
      <c r="GU75" t="s">
        <v>6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IK75">
        <v>0</v>
      </c>
    </row>
    <row r="76" spans="1:245" x14ac:dyDescent="0.25">
      <c r="A76">
        <v>17</v>
      </c>
      <c r="B76">
        <v>1</v>
      </c>
      <c r="E76" t="s">
        <v>131</v>
      </c>
      <c r="F76" t="s">
        <v>132</v>
      </c>
      <c r="G76" t="s">
        <v>133</v>
      </c>
      <c r="H76" t="s">
        <v>134</v>
      </c>
      <c r="I76">
        <f>ROUND((245*1.02)/10,9)</f>
        <v>24.99</v>
      </c>
      <c r="J76">
        <v>0</v>
      </c>
      <c r="O76">
        <f>ROUND(CP76,2)</f>
        <v>402.59</v>
      </c>
      <c r="P76">
        <f>ROUND(CQ76*I76,2)</f>
        <v>402.59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>ROUND(CU76*I76,2)</f>
        <v>0</v>
      </c>
      <c r="U76">
        <f>CV76*I76</f>
        <v>0</v>
      </c>
      <c r="V76">
        <f>CW76*I76</f>
        <v>0</v>
      </c>
      <c r="W76">
        <f>ROUND(CX76*I76,2)</f>
        <v>0</v>
      </c>
      <c r="X76">
        <f t="shared" si="70"/>
        <v>0</v>
      </c>
      <c r="Y76">
        <f t="shared" si="70"/>
        <v>0</v>
      </c>
      <c r="AA76">
        <v>67954179</v>
      </c>
      <c r="AB76">
        <f>ROUND((AC76+AD76+AF76),6)</f>
        <v>16.11</v>
      </c>
      <c r="AC76">
        <f>ROUND((ES76),6)</f>
        <v>16.11</v>
      </c>
      <c r="AD76">
        <f>ROUND((((ET76)-(EU76))+AE76),6)</f>
        <v>0</v>
      </c>
      <c r="AE76">
        <f t="shared" si="71"/>
        <v>0</v>
      </c>
      <c r="AF76">
        <f t="shared" si="71"/>
        <v>0</v>
      </c>
      <c r="AG76">
        <f>ROUND((AP76),6)</f>
        <v>0</v>
      </c>
      <c r="AH76">
        <f t="shared" si="72"/>
        <v>0</v>
      </c>
      <c r="AI76">
        <f t="shared" si="72"/>
        <v>0</v>
      </c>
      <c r="AJ76">
        <f>(AS76)</f>
        <v>0</v>
      </c>
      <c r="AK76">
        <v>16.11</v>
      </c>
      <c r="AL76">
        <v>16.11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1</v>
      </c>
      <c r="BJ76" t="s">
        <v>135</v>
      </c>
      <c r="BM76">
        <v>500001</v>
      </c>
      <c r="BN76">
        <v>0</v>
      </c>
      <c r="BO76" t="s">
        <v>6</v>
      </c>
      <c r="BP76">
        <v>0</v>
      </c>
      <c r="BQ76">
        <v>8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0</v>
      </c>
      <c r="CA76">
        <v>0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>(P76+Q76+S76)</f>
        <v>402.59</v>
      </c>
      <c r="CQ76">
        <f>AC76*BC76</f>
        <v>16.11</v>
      </c>
      <c r="CR76">
        <f>AD76*BB76</f>
        <v>0</v>
      </c>
      <c r="CS76">
        <f>AE76*BS76</f>
        <v>0</v>
      </c>
      <c r="CT76">
        <f>AF76*BA76</f>
        <v>0</v>
      </c>
      <c r="CU76">
        <f t="shared" si="73"/>
        <v>0</v>
      </c>
      <c r="CV76">
        <f t="shared" si="73"/>
        <v>0</v>
      </c>
      <c r="CW76">
        <f t="shared" si="73"/>
        <v>0</v>
      </c>
      <c r="CX76">
        <f t="shared" si="73"/>
        <v>0</v>
      </c>
      <c r="CY76">
        <f>(((S76+R76)*AT76)/100)</f>
        <v>0</v>
      </c>
      <c r="CZ76">
        <f>(((S76+R76)*AU76)/100)</f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1003</v>
      </c>
      <c r="DV76" t="s">
        <v>134</v>
      </c>
      <c r="DW76" t="s">
        <v>134</v>
      </c>
      <c r="DX76">
        <v>10</v>
      </c>
      <c r="EE76">
        <v>64675000</v>
      </c>
      <c r="EF76">
        <v>8</v>
      </c>
      <c r="EG76" t="s">
        <v>26</v>
      </c>
      <c r="EH76">
        <v>0</v>
      </c>
      <c r="EI76" t="s">
        <v>6</v>
      </c>
      <c r="EJ76">
        <v>1</v>
      </c>
      <c r="EK76">
        <v>500001</v>
      </c>
      <c r="EL76" t="s">
        <v>136</v>
      </c>
      <c r="EM76" t="s">
        <v>137</v>
      </c>
      <c r="EO76" t="s">
        <v>6</v>
      </c>
      <c r="EQ76">
        <v>131072</v>
      </c>
      <c r="ER76">
        <v>16.11</v>
      </c>
      <c r="ES76">
        <v>16.11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f>ROUND(IF(AND(BH76=3,BI76=3),P76,0),2)</f>
        <v>0</v>
      </c>
      <c r="FS76">
        <v>0</v>
      </c>
      <c r="FX76">
        <v>0</v>
      </c>
      <c r="FY76">
        <v>0</v>
      </c>
      <c r="GA76" t="s">
        <v>6</v>
      </c>
      <c r="GD76">
        <v>1</v>
      </c>
      <c r="GF76">
        <v>-819900352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402.59</v>
      </c>
      <c r="GN76">
        <f>IF(OR(BI76=0,BI76=1),ROUND(O76+X76+Y76,2),0)</f>
        <v>402.59</v>
      </c>
      <c r="GO76">
        <f>IF(BI76=2,ROUND(O76+X76+Y76,2),0)</f>
        <v>0</v>
      </c>
      <c r="GP76">
        <f>IF(BI76=4,ROUND(O76+X76+Y76,2)+GX76,0)</f>
        <v>0</v>
      </c>
      <c r="GR76">
        <v>0</v>
      </c>
      <c r="GS76">
        <v>3</v>
      </c>
      <c r="GT76">
        <v>0</v>
      </c>
      <c r="GU76" t="s">
        <v>6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IK76">
        <v>0</v>
      </c>
    </row>
    <row r="77" spans="1:245" x14ac:dyDescent="0.25">
      <c r="A77">
        <v>17</v>
      </c>
      <c r="B77">
        <v>1</v>
      </c>
      <c r="E77" t="s">
        <v>138</v>
      </c>
      <c r="F77" t="s">
        <v>139</v>
      </c>
      <c r="G77" t="s">
        <v>140</v>
      </c>
      <c r="H77" t="s">
        <v>141</v>
      </c>
      <c r="I77">
        <f>ROUND(370/10,9)</f>
        <v>37</v>
      </c>
      <c r="J77">
        <v>0</v>
      </c>
      <c r="O77">
        <f>ROUND(CP77,2)</f>
        <v>66.599999999999994</v>
      </c>
      <c r="P77">
        <f>ROUND(CQ77*I77,2)</f>
        <v>66.599999999999994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>ROUND(CU77*I77,2)</f>
        <v>0</v>
      </c>
      <c r="U77">
        <f>CV77*I77</f>
        <v>0</v>
      </c>
      <c r="V77">
        <f>CW77*I77</f>
        <v>0</v>
      </c>
      <c r="W77">
        <f>ROUND(CX77*I77,2)</f>
        <v>0</v>
      </c>
      <c r="X77">
        <f t="shared" si="70"/>
        <v>0</v>
      </c>
      <c r="Y77">
        <f t="shared" si="70"/>
        <v>0</v>
      </c>
      <c r="AA77">
        <v>67954179</v>
      </c>
      <c r="AB77">
        <f>ROUND((AC77+AD77+AF77),6)</f>
        <v>1.8</v>
      </c>
      <c r="AC77">
        <f>ROUND((ES77),6)</f>
        <v>1.8</v>
      </c>
      <c r="AD77">
        <f>ROUND((((ET77)-(EU77))+AE77),6)</f>
        <v>0</v>
      </c>
      <c r="AE77">
        <f t="shared" si="71"/>
        <v>0</v>
      </c>
      <c r="AF77">
        <f t="shared" si="71"/>
        <v>0</v>
      </c>
      <c r="AG77">
        <f>ROUND((AP77),6)</f>
        <v>0</v>
      </c>
      <c r="AH77">
        <f t="shared" si="72"/>
        <v>0</v>
      </c>
      <c r="AI77">
        <f t="shared" si="72"/>
        <v>0</v>
      </c>
      <c r="AJ77">
        <f>(AS77)</f>
        <v>0</v>
      </c>
      <c r="AK77">
        <v>1.8</v>
      </c>
      <c r="AL77">
        <v>1.8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1</v>
      </c>
      <c r="BJ77" t="s">
        <v>142</v>
      </c>
      <c r="BM77">
        <v>500001</v>
      </c>
      <c r="BN77">
        <v>0</v>
      </c>
      <c r="BO77" t="s">
        <v>6</v>
      </c>
      <c r="BP77">
        <v>0</v>
      </c>
      <c r="BQ77">
        <v>8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>(P77+Q77+S77)</f>
        <v>66.599999999999994</v>
      </c>
      <c r="CQ77">
        <f>AC77*BC77</f>
        <v>1.8</v>
      </c>
      <c r="CR77">
        <f>AD77*BB77</f>
        <v>0</v>
      </c>
      <c r="CS77">
        <f>AE77*BS77</f>
        <v>0</v>
      </c>
      <c r="CT77">
        <f>AF77*BA77</f>
        <v>0</v>
      </c>
      <c r="CU77">
        <f t="shared" si="73"/>
        <v>0</v>
      </c>
      <c r="CV77">
        <f t="shared" si="73"/>
        <v>0</v>
      </c>
      <c r="CW77">
        <f t="shared" si="73"/>
        <v>0</v>
      </c>
      <c r="CX77">
        <f t="shared" si="73"/>
        <v>0</v>
      </c>
      <c r="CY77">
        <f>(((S77+R77)*AT77)/100)</f>
        <v>0</v>
      </c>
      <c r="CZ77">
        <f>(((S77+R77)*AU77)/100)</f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1010</v>
      </c>
      <c r="DV77" t="s">
        <v>141</v>
      </c>
      <c r="DW77" t="s">
        <v>141</v>
      </c>
      <c r="DX77">
        <v>10</v>
      </c>
      <c r="EE77">
        <v>64675000</v>
      </c>
      <c r="EF77">
        <v>8</v>
      </c>
      <c r="EG77" t="s">
        <v>26</v>
      </c>
      <c r="EH77">
        <v>0</v>
      </c>
      <c r="EI77" t="s">
        <v>6</v>
      </c>
      <c r="EJ77">
        <v>1</v>
      </c>
      <c r="EK77">
        <v>500001</v>
      </c>
      <c r="EL77" t="s">
        <v>136</v>
      </c>
      <c r="EM77" t="s">
        <v>137</v>
      </c>
      <c r="EO77" t="s">
        <v>6</v>
      </c>
      <c r="EQ77">
        <v>131072</v>
      </c>
      <c r="ER77">
        <v>1.8</v>
      </c>
      <c r="ES77">
        <v>1.8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f>ROUND(IF(AND(BH77=3,BI77=3),P77,0),2)</f>
        <v>0</v>
      </c>
      <c r="FS77">
        <v>0</v>
      </c>
      <c r="FX77">
        <v>0</v>
      </c>
      <c r="FY77">
        <v>0</v>
      </c>
      <c r="GA77" t="s">
        <v>6</v>
      </c>
      <c r="GD77">
        <v>1</v>
      </c>
      <c r="GF77">
        <v>1476069007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66.599999999999994</v>
      </c>
      <c r="GN77">
        <f>IF(OR(BI77=0,BI77=1),ROUND(O77+X77+Y77,2),0)</f>
        <v>66.599999999999994</v>
      </c>
      <c r="GO77">
        <f>IF(BI77=2,ROUND(O77+X77+Y77,2),0)</f>
        <v>0</v>
      </c>
      <c r="GP77">
        <f>IF(BI77=4,ROUND(O77+X77+Y77,2)+GX77,0)</f>
        <v>0</v>
      </c>
      <c r="GR77">
        <v>0</v>
      </c>
      <c r="GS77">
        <v>3</v>
      </c>
      <c r="GT77">
        <v>0</v>
      </c>
      <c r="GU77" t="s">
        <v>6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IK77">
        <v>0</v>
      </c>
    </row>
    <row r="78" spans="1:245" x14ac:dyDescent="0.25">
      <c r="A78">
        <v>17</v>
      </c>
      <c r="B78">
        <v>1</v>
      </c>
      <c r="C78">
        <f>ROW(SmtRes!A50)</f>
        <v>50</v>
      </c>
      <c r="D78">
        <f>ROW(EtalonRes!A52)</f>
        <v>52</v>
      </c>
      <c r="E78" t="s">
        <v>143</v>
      </c>
      <c r="F78" t="s">
        <v>144</v>
      </c>
      <c r="G78" t="s">
        <v>145</v>
      </c>
      <c r="H78" t="s">
        <v>127</v>
      </c>
      <c r="I78">
        <f>ROUND(245/100,9)</f>
        <v>2.4500000000000002</v>
      </c>
      <c r="J78">
        <v>0</v>
      </c>
      <c r="O78">
        <f>ROUND(CP78,2)</f>
        <v>168.32</v>
      </c>
      <c r="P78">
        <f>ROUND(CQ78*I78,2)</f>
        <v>35.479999999999997</v>
      </c>
      <c r="Q78">
        <f>ROUND(CR78*I78,2)</f>
        <v>8.6999999999999993</v>
      </c>
      <c r="R78">
        <f>ROUND(CS78*I78,2)</f>
        <v>1.23</v>
      </c>
      <c r="S78">
        <f>ROUND(CT78*I78,2)</f>
        <v>124.14</v>
      </c>
      <c r="T78">
        <f>ROUND(CU78*I78,2)</f>
        <v>0</v>
      </c>
      <c r="U78">
        <f>CV78*I78</f>
        <v>13.205500000000001</v>
      </c>
      <c r="V78">
        <f>CW78*I78</f>
        <v>9.8000000000000004E-2</v>
      </c>
      <c r="W78">
        <f>ROUND(CX78*I78,2)</f>
        <v>0</v>
      </c>
      <c r="X78">
        <f t="shared" si="70"/>
        <v>125.37</v>
      </c>
      <c r="Y78">
        <f t="shared" si="70"/>
        <v>81.489999999999995</v>
      </c>
      <c r="AA78">
        <v>67954179</v>
      </c>
      <c r="AB78">
        <f>ROUND((AC78+AD78+AF78),6)</f>
        <v>68.7</v>
      </c>
      <c r="AC78">
        <f>ROUND((ES78),6)</f>
        <v>14.48</v>
      </c>
      <c r="AD78">
        <f>ROUND((((ET78)-(EU78))+AE78),6)</f>
        <v>3.55</v>
      </c>
      <c r="AE78">
        <f t="shared" si="71"/>
        <v>0.5</v>
      </c>
      <c r="AF78">
        <f t="shared" si="71"/>
        <v>50.67</v>
      </c>
      <c r="AG78">
        <f>ROUND((AP78),6)</f>
        <v>0</v>
      </c>
      <c r="AH78">
        <f t="shared" si="72"/>
        <v>5.39</v>
      </c>
      <c r="AI78">
        <f t="shared" si="72"/>
        <v>0.04</v>
      </c>
      <c r="AJ78">
        <f>(AS78)</f>
        <v>0</v>
      </c>
      <c r="AK78">
        <v>68.7</v>
      </c>
      <c r="AL78">
        <v>14.48</v>
      </c>
      <c r="AM78">
        <v>3.55</v>
      </c>
      <c r="AN78">
        <v>0.5</v>
      </c>
      <c r="AO78">
        <v>50.67</v>
      </c>
      <c r="AP78">
        <v>0</v>
      </c>
      <c r="AQ78">
        <v>5.39</v>
      </c>
      <c r="AR78">
        <v>0.04</v>
      </c>
      <c r="AS78">
        <v>0</v>
      </c>
      <c r="AT78">
        <v>100</v>
      </c>
      <c r="AU78">
        <v>65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2</v>
      </c>
      <c r="BJ78" t="s">
        <v>146</v>
      </c>
      <c r="BM78">
        <v>108001</v>
      </c>
      <c r="BN78">
        <v>0</v>
      </c>
      <c r="BO78" t="s">
        <v>6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100</v>
      </c>
      <c r="CA78">
        <v>65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>(P78+Q78+S78)</f>
        <v>168.32</v>
      </c>
      <c r="CQ78">
        <f>AC78*BC78</f>
        <v>14.48</v>
      </c>
      <c r="CR78">
        <f>AD78*BB78</f>
        <v>3.55</v>
      </c>
      <c r="CS78">
        <f>AE78*BS78</f>
        <v>0.5</v>
      </c>
      <c r="CT78">
        <f>AF78*BA78</f>
        <v>50.67</v>
      </c>
      <c r="CU78">
        <f t="shared" si="73"/>
        <v>0</v>
      </c>
      <c r="CV78">
        <f t="shared" si="73"/>
        <v>5.39</v>
      </c>
      <c r="CW78">
        <f t="shared" si="73"/>
        <v>0.04</v>
      </c>
      <c r="CX78">
        <f t="shared" si="73"/>
        <v>0</v>
      </c>
      <c r="CY78">
        <f>(((S78+R78)*AT78)/100)</f>
        <v>125.37</v>
      </c>
      <c r="CZ78">
        <f>(((S78+R78)*AU78)/100)</f>
        <v>81.490499999999997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1003</v>
      </c>
      <c r="DV78" t="s">
        <v>127</v>
      </c>
      <c r="DW78" t="s">
        <v>127</v>
      </c>
      <c r="DX78">
        <v>100</v>
      </c>
      <c r="EE78">
        <v>64674943</v>
      </c>
      <c r="EF78">
        <v>3</v>
      </c>
      <c r="EG78" t="s">
        <v>20</v>
      </c>
      <c r="EH78">
        <v>0</v>
      </c>
      <c r="EI78" t="s">
        <v>6</v>
      </c>
      <c r="EJ78">
        <v>2</v>
      </c>
      <c r="EK78">
        <v>108001</v>
      </c>
      <c r="EL78" t="s">
        <v>129</v>
      </c>
      <c r="EM78" t="s">
        <v>130</v>
      </c>
      <c r="EO78" t="s">
        <v>6</v>
      </c>
      <c r="EQ78">
        <v>131072</v>
      </c>
      <c r="ER78">
        <v>68.7</v>
      </c>
      <c r="ES78">
        <v>14.48</v>
      </c>
      <c r="ET78">
        <v>3.55</v>
      </c>
      <c r="EU78">
        <v>0.5</v>
      </c>
      <c r="EV78">
        <v>50.67</v>
      </c>
      <c r="EW78">
        <v>5.39</v>
      </c>
      <c r="EX78">
        <v>0.04</v>
      </c>
      <c r="EY78">
        <v>0</v>
      </c>
      <c r="FQ78">
        <v>0</v>
      </c>
      <c r="FR78">
        <f>ROUND(IF(AND(BH78=3,BI78=3),P78,0),2)</f>
        <v>0</v>
      </c>
      <c r="FS78">
        <v>0</v>
      </c>
      <c r="FX78">
        <v>100</v>
      </c>
      <c r="FY78">
        <v>65</v>
      </c>
      <c r="GA78" t="s">
        <v>6</v>
      </c>
      <c r="GD78">
        <v>1</v>
      </c>
      <c r="GF78">
        <v>-1215790049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375.18</v>
      </c>
      <c r="GN78">
        <f>IF(OR(BI78=0,BI78=1),ROUND(O78+X78+Y78,2),0)</f>
        <v>0</v>
      </c>
      <c r="GO78">
        <f>IF(BI78=2,ROUND(O78+X78+Y78,2),0)</f>
        <v>375.18</v>
      </c>
      <c r="GP78">
        <f>IF(BI78=4,ROUND(O78+X78+Y78,2)+GX78,0)</f>
        <v>0</v>
      </c>
      <c r="GR78">
        <v>0</v>
      </c>
      <c r="GS78">
        <v>3</v>
      </c>
      <c r="GT78">
        <v>0</v>
      </c>
      <c r="GU78" t="s">
        <v>6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IK78">
        <v>0</v>
      </c>
    </row>
    <row r="79" spans="1:245" x14ac:dyDescent="0.25">
      <c r="A79">
        <v>17</v>
      </c>
      <c r="B79">
        <v>1</v>
      </c>
      <c r="E79" t="s">
        <v>147</v>
      </c>
      <c r="F79" t="s">
        <v>148</v>
      </c>
      <c r="G79" t="s">
        <v>149</v>
      </c>
      <c r="H79" t="s">
        <v>150</v>
      </c>
      <c r="I79">
        <f>ROUND((245*1.02)/1000,9)</f>
        <v>0.24990000000000001</v>
      </c>
      <c r="J79">
        <v>0</v>
      </c>
      <c r="O79">
        <f>ROUND(CP79,2)</f>
        <v>287.43</v>
      </c>
      <c r="P79">
        <f>ROUND(CQ79*I79,2)</f>
        <v>287.43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>ROUND(CU79*I79,2)</f>
        <v>0</v>
      </c>
      <c r="U79">
        <f>CV79*I79</f>
        <v>0</v>
      </c>
      <c r="V79">
        <f>CW79*I79</f>
        <v>0</v>
      </c>
      <c r="W79">
        <f>ROUND(CX79*I79,2)</f>
        <v>0</v>
      </c>
      <c r="X79">
        <f t="shared" si="70"/>
        <v>0</v>
      </c>
      <c r="Y79">
        <f t="shared" si="70"/>
        <v>0</v>
      </c>
      <c r="AA79">
        <v>67954179</v>
      </c>
      <c r="AB79">
        <f>ROUND((AC79+AD79+AF79),6)</f>
        <v>1150.19</v>
      </c>
      <c r="AC79">
        <f>ROUND((ES79),6)</f>
        <v>1150.19</v>
      </c>
      <c r="AD79">
        <f>ROUND((((ET79)-(EU79))+AE79),6)</f>
        <v>0</v>
      </c>
      <c r="AE79">
        <f t="shared" si="71"/>
        <v>0</v>
      </c>
      <c r="AF79">
        <f t="shared" si="71"/>
        <v>0</v>
      </c>
      <c r="AG79">
        <f>ROUND((AP79),6)</f>
        <v>0</v>
      </c>
      <c r="AH79">
        <f t="shared" si="72"/>
        <v>0</v>
      </c>
      <c r="AI79">
        <f t="shared" si="72"/>
        <v>0</v>
      </c>
      <c r="AJ79">
        <f>(AS79)</f>
        <v>0</v>
      </c>
      <c r="AK79">
        <v>1150.19</v>
      </c>
      <c r="AL79">
        <v>1150.19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2</v>
      </c>
      <c r="BJ79" t="s">
        <v>151</v>
      </c>
      <c r="BM79">
        <v>500002</v>
      </c>
      <c r="BN79">
        <v>0</v>
      </c>
      <c r="BO79" t="s">
        <v>6</v>
      </c>
      <c r="BP79">
        <v>0</v>
      </c>
      <c r="BQ79">
        <v>12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0</v>
      </c>
      <c r="CA79">
        <v>0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>(P79+Q79+S79)</f>
        <v>287.43</v>
      </c>
      <c r="CQ79">
        <f>AC79*BC79</f>
        <v>1150.19</v>
      </c>
      <c r="CR79">
        <f>AD79*BB79</f>
        <v>0</v>
      </c>
      <c r="CS79">
        <f>AE79*BS79</f>
        <v>0</v>
      </c>
      <c r="CT79">
        <f>AF79*BA79</f>
        <v>0</v>
      </c>
      <c r="CU79">
        <f t="shared" si="73"/>
        <v>0</v>
      </c>
      <c r="CV79">
        <f t="shared" si="73"/>
        <v>0</v>
      </c>
      <c r="CW79">
        <f t="shared" si="73"/>
        <v>0</v>
      </c>
      <c r="CX79">
        <f t="shared" si="73"/>
        <v>0</v>
      </c>
      <c r="CY79">
        <f>(((S79+R79)*AT79)/100)</f>
        <v>0</v>
      </c>
      <c r="CZ79">
        <f>(((S79+R79)*AU79)/100)</f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150</v>
      </c>
      <c r="DW79" t="s">
        <v>152</v>
      </c>
      <c r="DX79">
        <v>1</v>
      </c>
      <c r="EE79">
        <v>64675001</v>
      </c>
      <c r="EF79">
        <v>12</v>
      </c>
      <c r="EG79" t="s">
        <v>153</v>
      </c>
      <c r="EH79">
        <v>0</v>
      </c>
      <c r="EI79" t="s">
        <v>6</v>
      </c>
      <c r="EJ79">
        <v>2</v>
      </c>
      <c r="EK79">
        <v>500002</v>
      </c>
      <c r="EL79" t="s">
        <v>154</v>
      </c>
      <c r="EM79" t="s">
        <v>155</v>
      </c>
      <c r="EO79" t="s">
        <v>6</v>
      </c>
      <c r="EQ79">
        <v>131072</v>
      </c>
      <c r="ER79">
        <v>1150.19</v>
      </c>
      <c r="ES79">
        <v>1150.19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>ROUND(IF(AND(BH79=3,BI79=3),P79,0),2)</f>
        <v>0</v>
      </c>
      <c r="FS79">
        <v>0</v>
      </c>
      <c r="FX79">
        <v>0</v>
      </c>
      <c r="FY79">
        <v>0</v>
      </c>
      <c r="GA79" t="s">
        <v>6</v>
      </c>
      <c r="GD79">
        <v>1</v>
      </c>
      <c r="GF79">
        <v>1306444111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>ROUND(IF(AND(BH79=3,BI79=3,FS79&lt;&gt;0),P79,0),2)</f>
        <v>0</v>
      </c>
      <c r="GM79">
        <f>ROUND(O79+X79+Y79,2)+GX79</f>
        <v>287.43</v>
      </c>
      <c r="GN79">
        <f>IF(OR(BI79=0,BI79=1),ROUND(O79+X79+Y79,2),0)</f>
        <v>0</v>
      </c>
      <c r="GO79">
        <f>IF(BI79=2,ROUND(O79+X79+Y79,2),0)</f>
        <v>287.43</v>
      </c>
      <c r="GP79">
        <f>IF(BI79=4,ROUND(O79+X79+Y79,2)+GX79,0)</f>
        <v>0</v>
      </c>
      <c r="GR79">
        <v>0</v>
      </c>
      <c r="GS79">
        <v>3</v>
      </c>
      <c r="GT79">
        <v>0</v>
      </c>
      <c r="GU79" t="s">
        <v>6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IK79">
        <v>0</v>
      </c>
    </row>
    <row r="81" spans="1:206" x14ac:dyDescent="0.25">
      <c r="A81" s="2">
        <v>51</v>
      </c>
      <c r="B81" s="2">
        <f>B71</f>
        <v>1</v>
      </c>
      <c r="C81" s="2">
        <f>A71</f>
        <v>4</v>
      </c>
      <c r="D81" s="2">
        <f>ROW(A71)</f>
        <v>71</v>
      </c>
      <c r="E81" s="2"/>
      <c r="F81" s="2" t="str">
        <f>IF(F71&lt;&gt;"",F71,"")</f>
        <v>Новый раздел</v>
      </c>
      <c r="G81" s="2" t="str">
        <f>IF(G71&lt;&gt;"",G71,"")</f>
        <v>2.Кабельные проводки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74">ROUND(AB81,2)</f>
        <v>1307.95</v>
      </c>
      <c r="P81" s="2">
        <f t="shared" si="74"/>
        <v>833.24</v>
      </c>
      <c r="Q81" s="2">
        <f t="shared" si="74"/>
        <v>8.6999999999999993</v>
      </c>
      <c r="R81" s="2">
        <f t="shared" si="74"/>
        <v>1.23</v>
      </c>
      <c r="S81" s="2">
        <f t="shared" si="74"/>
        <v>466.01</v>
      </c>
      <c r="T81" s="2">
        <f t="shared" si="74"/>
        <v>0</v>
      </c>
      <c r="U81" s="2">
        <f>AH81</f>
        <v>50.445500000000003</v>
      </c>
      <c r="V81" s="2">
        <f>AI81</f>
        <v>9.8000000000000004E-2</v>
      </c>
      <c r="W81" s="2">
        <f>ROUND(AJ81,2)</f>
        <v>0</v>
      </c>
      <c r="X81" s="2">
        <f>ROUND(AK81,2)</f>
        <v>467.24</v>
      </c>
      <c r="Y81" s="2">
        <f>ROUND(AL81,2)</f>
        <v>303.70999999999998</v>
      </c>
      <c r="Z81" s="2"/>
      <c r="AA81" s="2"/>
      <c r="AB81" s="2">
        <f>ROUND(SUMIF(AA75:AA79,"=67954179",O75:O79),2)</f>
        <v>1307.95</v>
      </c>
      <c r="AC81" s="2">
        <f>ROUND(SUMIF(AA75:AA79,"=67954179",P75:P79),2)</f>
        <v>833.24</v>
      </c>
      <c r="AD81" s="2">
        <f>ROUND(SUMIF(AA75:AA79,"=67954179",Q75:Q79),2)</f>
        <v>8.6999999999999993</v>
      </c>
      <c r="AE81" s="2">
        <f>ROUND(SUMIF(AA75:AA79,"=67954179",R75:R79),2)</f>
        <v>1.23</v>
      </c>
      <c r="AF81" s="2">
        <f>ROUND(SUMIF(AA75:AA79,"=67954179",S75:S79),2)</f>
        <v>466.01</v>
      </c>
      <c r="AG81" s="2">
        <f>ROUND(SUMIF(AA75:AA79,"=67954179",T75:T79),2)</f>
        <v>0</v>
      </c>
      <c r="AH81" s="2">
        <f>SUMIF(AA75:AA79,"=67954179",U75:U79)</f>
        <v>50.445500000000003</v>
      </c>
      <c r="AI81" s="2">
        <f>SUMIF(AA75:AA79,"=67954179",V75:V79)</f>
        <v>9.8000000000000004E-2</v>
      </c>
      <c r="AJ81" s="2">
        <f>ROUND(SUMIF(AA75:AA79,"=67954179",W75:W79),2)</f>
        <v>0</v>
      </c>
      <c r="AK81" s="2">
        <f>ROUND(SUMIF(AA75:AA79,"=67954179",X75:X79),2)</f>
        <v>467.24</v>
      </c>
      <c r="AL81" s="2">
        <f>ROUND(SUMIF(AA75:AA79,"=67954179",Y75:Y79),2)</f>
        <v>303.70999999999998</v>
      </c>
      <c r="AM81" s="2"/>
      <c r="AN81" s="2"/>
      <c r="AO81" s="2">
        <f t="shared" ref="AO81:BC81" si="75">ROUND(BX81,2)</f>
        <v>0</v>
      </c>
      <c r="AP81" s="2">
        <f t="shared" si="75"/>
        <v>0</v>
      </c>
      <c r="AQ81" s="2">
        <f t="shared" si="75"/>
        <v>0</v>
      </c>
      <c r="AR81" s="2">
        <f t="shared" si="75"/>
        <v>2078.9</v>
      </c>
      <c r="AS81" s="2">
        <f t="shared" si="75"/>
        <v>469.19</v>
      </c>
      <c r="AT81" s="2">
        <f t="shared" si="75"/>
        <v>1609.71</v>
      </c>
      <c r="AU81" s="2">
        <f t="shared" si="75"/>
        <v>0</v>
      </c>
      <c r="AV81" s="2">
        <f t="shared" si="75"/>
        <v>833.24</v>
      </c>
      <c r="AW81" s="2">
        <f t="shared" si="75"/>
        <v>833.24</v>
      </c>
      <c r="AX81" s="2">
        <f t="shared" si="75"/>
        <v>0</v>
      </c>
      <c r="AY81" s="2">
        <f t="shared" si="75"/>
        <v>833.24</v>
      </c>
      <c r="AZ81" s="2">
        <f t="shared" si="75"/>
        <v>0</v>
      </c>
      <c r="BA81" s="2">
        <f t="shared" si="75"/>
        <v>0</v>
      </c>
      <c r="BB81" s="2">
        <f t="shared" si="75"/>
        <v>0</v>
      </c>
      <c r="BC81" s="2">
        <f t="shared" si="75"/>
        <v>0</v>
      </c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ROUND(SUMIF(AA75:AA79,"=67954179",FQ75:FQ79),2)</f>
        <v>0</v>
      </c>
      <c r="BY81" s="2">
        <f>ROUND(SUMIF(AA75:AA79,"=67954179",FR75:FR79),2)</f>
        <v>0</v>
      </c>
      <c r="BZ81" s="2">
        <f>ROUND(SUMIF(AA75:AA79,"=67954179",GL75:GL79),2)</f>
        <v>0</v>
      </c>
      <c r="CA81" s="2">
        <f>ROUND(SUMIF(AA75:AA79,"=67954179",GM75:GM79),2)</f>
        <v>2078.9</v>
      </c>
      <c r="CB81" s="2">
        <f>ROUND(SUMIF(AA75:AA79,"=67954179",GN75:GN79),2)</f>
        <v>469.19</v>
      </c>
      <c r="CC81" s="2">
        <f>ROUND(SUMIF(AA75:AA79,"=67954179",GO75:GO79),2)</f>
        <v>1609.71</v>
      </c>
      <c r="CD81" s="2">
        <f>ROUND(SUMIF(AA75:AA79,"=67954179",GP75:GP79),2)</f>
        <v>0</v>
      </c>
      <c r="CE81" s="2">
        <f>AC81-BX81</f>
        <v>833.24</v>
      </c>
      <c r="CF81" s="2">
        <f>AC81-BY81</f>
        <v>833.24</v>
      </c>
      <c r="CG81" s="2">
        <f>BX81-BZ81</f>
        <v>0</v>
      </c>
      <c r="CH81" s="2">
        <f>AC81-BX81-BY81+BZ81</f>
        <v>833.24</v>
      </c>
      <c r="CI81" s="2">
        <f>BY81-BZ81</f>
        <v>0</v>
      </c>
      <c r="CJ81" s="2">
        <f>ROUND(SUMIF(AA75:AA79,"=67954179",GX75:GX79),2)</f>
        <v>0</v>
      </c>
      <c r="CK81" s="2">
        <f>ROUND(SUMIF(AA75:AA79,"=67954179",GY75:GY79),2)</f>
        <v>0</v>
      </c>
      <c r="CL81" s="2">
        <f>ROUND(SUMIF(AA75:AA79,"=67954179",GZ75:GZ79),2)</f>
        <v>0</v>
      </c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1307.95</v>
      </c>
      <c r="G83" s="4" t="s">
        <v>71</v>
      </c>
      <c r="H83" s="4" t="s">
        <v>72</v>
      </c>
      <c r="I83" s="4"/>
      <c r="J83" s="4"/>
      <c r="K83" s="4">
        <v>201</v>
      </c>
      <c r="L83" s="4">
        <v>1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833.24</v>
      </c>
      <c r="G84" s="4" t="s">
        <v>73</v>
      </c>
      <c r="H84" s="4" t="s">
        <v>74</v>
      </c>
      <c r="I84" s="4"/>
      <c r="J84" s="4"/>
      <c r="K84" s="4">
        <v>202</v>
      </c>
      <c r="L84" s="4">
        <v>2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75</v>
      </c>
      <c r="H85" s="4" t="s">
        <v>76</v>
      </c>
      <c r="I85" s="4"/>
      <c r="J85" s="4"/>
      <c r="K85" s="4">
        <v>222</v>
      </c>
      <c r="L85" s="4">
        <v>3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833.24</v>
      </c>
      <c r="G86" s="4" t="s">
        <v>77</v>
      </c>
      <c r="H86" s="4" t="s">
        <v>78</v>
      </c>
      <c r="I86" s="4"/>
      <c r="J86" s="4"/>
      <c r="K86" s="4">
        <v>225</v>
      </c>
      <c r="L86" s="4">
        <v>4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833.24</v>
      </c>
      <c r="G87" s="4" t="s">
        <v>79</v>
      </c>
      <c r="H87" s="4" t="s">
        <v>80</v>
      </c>
      <c r="I87" s="4"/>
      <c r="J87" s="4"/>
      <c r="K87" s="4">
        <v>226</v>
      </c>
      <c r="L87" s="4">
        <v>5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81</v>
      </c>
      <c r="H88" s="4" t="s">
        <v>82</v>
      </c>
      <c r="I88" s="4"/>
      <c r="J88" s="4"/>
      <c r="K88" s="4">
        <v>227</v>
      </c>
      <c r="L88" s="4">
        <v>6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833.24</v>
      </c>
      <c r="G89" s="4" t="s">
        <v>83</v>
      </c>
      <c r="H89" s="4" t="s">
        <v>84</v>
      </c>
      <c r="I89" s="4"/>
      <c r="J89" s="4"/>
      <c r="K89" s="4">
        <v>228</v>
      </c>
      <c r="L89" s="4">
        <v>7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85</v>
      </c>
      <c r="H90" s="4" t="s">
        <v>86</v>
      </c>
      <c r="I90" s="4"/>
      <c r="J90" s="4"/>
      <c r="K90" s="4">
        <v>216</v>
      </c>
      <c r="L90" s="4">
        <v>8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87</v>
      </c>
      <c r="H91" s="4" t="s">
        <v>88</v>
      </c>
      <c r="I91" s="4"/>
      <c r="J91" s="4"/>
      <c r="K91" s="4">
        <v>223</v>
      </c>
      <c r="L91" s="4">
        <v>9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89</v>
      </c>
      <c r="H92" s="4" t="s">
        <v>90</v>
      </c>
      <c r="I92" s="4"/>
      <c r="J92" s="4"/>
      <c r="K92" s="4">
        <v>229</v>
      </c>
      <c r="L92" s="4">
        <v>10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8.6999999999999993</v>
      </c>
      <c r="G93" s="4" t="s">
        <v>91</v>
      </c>
      <c r="H93" s="4" t="s">
        <v>92</v>
      </c>
      <c r="I93" s="4"/>
      <c r="J93" s="4"/>
      <c r="K93" s="4">
        <v>203</v>
      </c>
      <c r="L93" s="4">
        <v>11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93</v>
      </c>
      <c r="H94" s="4" t="s">
        <v>94</v>
      </c>
      <c r="I94" s="4"/>
      <c r="J94" s="4"/>
      <c r="K94" s="4">
        <v>231</v>
      </c>
      <c r="L94" s="4">
        <v>12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1.23</v>
      </c>
      <c r="G95" s="4" t="s">
        <v>95</v>
      </c>
      <c r="H95" s="4" t="s">
        <v>96</v>
      </c>
      <c r="I95" s="4"/>
      <c r="J95" s="4"/>
      <c r="K95" s="4">
        <v>204</v>
      </c>
      <c r="L95" s="4">
        <v>13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466.01</v>
      </c>
      <c r="G96" s="4" t="s">
        <v>97</v>
      </c>
      <c r="H96" s="4" t="s">
        <v>98</v>
      </c>
      <c r="I96" s="4"/>
      <c r="J96" s="4"/>
      <c r="K96" s="4">
        <v>205</v>
      </c>
      <c r="L96" s="4">
        <v>14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99</v>
      </c>
      <c r="H97" s="4" t="s">
        <v>100</v>
      </c>
      <c r="I97" s="4"/>
      <c r="J97" s="4"/>
      <c r="K97" s="4">
        <v>232</v>
      </c>
      <c r="L97" s="4">
        <v>15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469.19</v>
      </c>
      <c r="G98" s="4" t="s">
        <v>101</v>
      </c>
      <c r="H98" s="4" t="s">
        <v>102</v>
      </c>
      <c r="I98" s="4"/>
      <c r="J98" s="4"/>
      <c r="K98" s="4">
        <v>214</v>
      </c>
      <c r="L98" s="4">
        <v>16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1609.71</v>
      </c>
      <c r="G99" s="4" t="s">
        <v>103</v>
      </c>
      <c r="H99" s="4" t="s">
        <v>104</v>
      </c>
      <c r="I99" s="4"/>
      <c r="J99" s="4"/>
      <c r="K99" s="4">
        <v>215</v>
      </c>
      <c r="L99" s="4">
        <v>17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105</v>
      </c>
      <c r="H100" s="4" t="s">
        <v>106</v>
      </c>
      <c r="I100" s="4"/>
      <c r="J100" s="4"/>
      <c r="K100" s="4">
        <v>217</v>
      </c>
      <c r="L100" s="4">
        <v>18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107</v>
      </c>
      <c r="H101" s="4" t="s">
        <v>108</v>
      </c>
      <c r="I101" s="4"/>
      <c r="J101" s="4"/>
      <c r="K101" s="4">
        <v>230</v>
      </c>
      <c r="L101" s="4">
        <v>19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109</v>
      </c>
      <c r="H102" s="4" t="s">
        <v>110</v>
      </c>
      <c r="I102" s="4"/>
      <c r="J102" s="4"/>
      <c r="K102" s="4">
        <v>206</v>
      </c>
      <c r="L102" s="4">
        <v>20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Source!U81</f>
        <v>50.445500000000003</v>
      </c>
      <c r="G103" s="4" t="s">
        <v>111</v>
      </c>
      <c r="H103" s="4" t="s">
        <v>112</v>
      </c>
      <c r="I103" s="4"/>
      <c r="J103" s="4"/>
      <c r="K103" s="4">
        <v>207</v>
      </c>
      <c r="L103" s="4">
        <v>21</v>
      </c>
      <c r="M103" s="4">
        <v>3</v>
      </c>
      <c r="N103" s="4" t="s">
        <v>6</v>
      </c>
      <c r="O103" s="4">
        <v>-1</v>
      </c>
      <c r="P103" s="4"/>
      <c r="Q103" s="4"/>
      <c r="R103" s="4"/>
      <c r="S103" s="4"/>
      <c r="T103" s="4"/>
      <c r="U103" s="4"/>
      <c r="V103" s="4"/>
      <c r="W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Source!V81</f>
        <v>9.8000000000000004E-2</v>
      </c>
      <c r="G104" s="4" t="s">
        <v>113</v>
      </c>
      <c r="H104" s="4" t="s">
        <v>114</v>
      </c>
      <c r="I104" s="4"/>
      <c r="J104" s="4"/>
      <c r="K104" s="4">
        <v>208</v>
      </c>
      <c r="L104" s="4">
        <v>22</v>
      </c>
      <c r="M104" s="4">
        <v>3</v>
      </c>
      <c r="N104" s="4" t="s">
        <v>6</v>
      </c>
      <c r="O104" s="4">
        <v>-1</v>
      </c>
      <c r="P104" s="4"/>
      <c r="Q104" s="4"/>
      <c r="R104" s="4"/>
      <c r="S104" s="4"/>
      <c r="T104" s="4"/>
      <c r="U104" s="4"/>
      <c r="V104" s="4"/>
      <c r="W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115</v>
      </c>
      <c r="H105" s="4" t="s">
        <v>116</v>
      </c>
      <c r="I105" s="4"/>
      <c r="J105" s="4"/>
      <c r="K105" s="4">
        <v>209</v>
      </c>
      <c r="L105" s="4">
        <v>23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210</v>
      </c>
      <c r="F106" s="4">
        <f>ROUND(Source!X81,O106)</f>
        <v>467.24</v>
      </c>
      <c r="G106" s="4" t="s">
        <v>117</v>
      </c>
      <c r="H106" s="4" t="s">
        <v>118</v>
      </c>
      <c r="I106" s="4"/>
      <c r="J106" s="4"/>
      <c r="K106" s="4">
        <v>210</v>
      </c>
      <c r="L106" s="4">
        <v>24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211</v>
      </c>
      <c r="F107" s="4">
        <f>ROUND(Source!Y81,O107)</f>
        <v>303.70999999999998</v>
      </c>
      <c r="G107" s="4" t="s">
        <v>119</v>
      </c>
      <c r="H107" s="4" t="s">
        <v>120</v>
      </c>
      <c r="I107" s="4"/>
      <c r="J107" s="4"/>
      <c r="K107" s="4">
        <v>211</v>
      </c>
      <c r="L107" s="4">
        <v>25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224</v>
      </c>
      <c r="F108" s="4">
        <f>ROUND(Source!AR81,O108)</f>
        <v>2078.9</v>
      </c>
      <c r="G108" s="4" t="s">
        <v>121</v>
      </c>
      <c r="H108" s="4" t="s">
        <v>122</v>
      </c>
      <c r="I108" s="4"/>
      <c r="J108" s="4"/>
      <c r="K108" s="4">
        <v>224</v>
      </c>
      <c r="L108" s="4">
        <v>26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10" spans="1:206" x14ac:dyDescent="0.25">
      <c r="A110" s="1">
        <v>4</v>
      </c>
      <c r="B110" s="1">
        <v>1</v>
      </c>
      <c r="C110" s="1"/>
      <c r="D110" s="1">
        <f>ROW(A116)</f>
        <v>116</v>
      </c>
      <c r="E110" s="1"/>
      <c r="F110" s="1" t="s">
        <v>13</v>
      </c>
      <c r="G110" s="1" t="s">
        <v>156</v>
      </c>
      <c r="H110" s="1" t="s">
        <v>6</v>
      </c>
      <c r="I110" s="1">
        <v>0</v>
      </c>
      <c r="J110" s="1"/>
      <c r="K110" s="1">
        <v>0</v>
      </c>
      <c r="L110" s="1"/>
      <c r="M110" s="1"/>
      <c r="N110" s="1"/>
      <c r="O110" s="1"/>
      <c r="P110" s="1"/>
      <c r="Q110" s="1"/>
      <c r="R110" s="1"/>
      <c r="S110" s="1"/>
      <c r="T110" s="1"/>
      <c r="U110" s="1" t="s">
        <v>6</v>
      </c>
      <c r="V110" s="1">
        <v>0</v>
      </c>
      <c r="W110" s="1"/>
      <c r="X110" s="1"/>
      <c r="Y110" s="1"/>
      <c r="Z110" s="1"/>
      <c r="AA110" s="1"/>
      <c r="AB110" s="1" t="s">
        <v>6</v>
      </c>
      <c r="AC110" s="1" t="s">
        <v>6</v>
      </c>
      <c r="AD110" s="1" t="s">
        <v>6</v>
      </c>
      <c r="AE110" s="1" t="s">
        <v>6</v>
      </c>
      <c r="AF110" s="1" t="s">
        <v>6</v>
      </c>
      <c r="AG110" s="1" t="s">
        <v>6</v>
      </c>
      <c r="AH110" s="1"/>
      <c r="AI110" s="1"/>
      <c r="AJ110" s="1"/>
      <c r="AK110" s="1"/>
      <c r="AL110" s="1"/>
      <c r="AM110" s="1"/>
      <c r="AN110" s="1"/>
      <c r="AO110" s="1"/>
      <c r="AP110" s="1" t="s">
        <v>6</v>
      </c>
      <c r="AQ110" s="1" t="s">
        <v>6</v>
      </c>
      <c r="AR110" s="1" t="s">
        <v>6</v>
      </c>
      <c r="AS110" s="1"/>
      <c r="AT110" s="1"/>
      <c r="AU110" s="1"/>
      <c r="AV110" s="1"/>
      <c r="AW110" s="1"/>
      <c r="AX110" s="1"/>
      <c r="AY110" s="1"/>
      <c r="AZ110" s="1" t="s">
        <v>6</v>
      </c>
      <c r="BA110" s="1"/>
      <c r="BB110" s="1" t="s">
        <v>6</v>
      </c>
      <c r="BC110" s="1" t="s">
        <v>6</v>
      </c>
      <c r="BD110" s="1" t="s">
        <v>6</v>
      </c>
      <c r="BE110" s="1" t="s">
        <v>6</v>
      </c>
      <c r="BF110" s="1" t="s">
        <v>6</v>
      </c>
      <c r="BG110" s="1" t="s">
        <v>6</v>
      </c>
      <c r="BH110" s="1" t="s">
        <v>6</v>
      </c>
      <c r="BI110" s="1" t="s">
        <v>6</v>
      </c>
      <c r="BJ110" s="1" t="s">
        <v>6</v>
      </c>
      <c r="BK110" s="1" t="s">
        <v>6</v>
      </c>
      <c r="BL110" s="1" t="s">
        <v>6</v>
      </c>
      <c r="BM110" s="1" t="s">
        <v>6</v>
      </c>
      <c r="BN110" s="1" t="s">
        <v>6</v>
      </c>
      <c r="BO110" s="1" t="s">
        <v>6</v>
      </c>
      <c r="BP110" s="1" t="s">
        <v>6</v>
      </c>
      <c r="BQ110" s="1"/>
      <c r="BR110" s="1"/>
      <c r="BS110" s="1"/>
      <c r="BT110" s="1"/>
      <c r="BU110" s="1"/>
      <c r="BV110" s="1"/>
      <c r="BW110" s="1"/>
      <c r="BX110" s="1">
        <v>0</v>
      </c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>
        <v>0</v>
      </c>
    </row>
    <row r="112" spans="1:206" x14ac:dyDescent="0.25">
      <c r="A112" s="2">
        <v>52</v>
      </c>
      <c r="B112" s="2">
        <f t="shared" ref="B112:G112" si="76">B116</f>
        <v>1</v>
      </c>
      <c r="C112" s="2">
        <f t="shared" si="76"/>
        <v>4</v>
      </c>
      <c r="D112" s="2">
        <f t="shared" si="76"/>
        <v>110</v>
      </c>
      <c r="E112" s="2">
        <f t="shared" si="76"/>
        <v>0</v>
      </c>
      <c r="F112" s="2" t="str">
        <f t="shared" si="76"/>
        <v>Новый раздел</v>
      </c>
      <c r="G112" s="2" t="str">
        <f t="shared" si="76"/>
        <v>3.Настроечные работы</v>
      </c>
      <c r="H112" s="2"/>
      <c r="I112" s="2"/>
      <c r="J112" s="2"/>
      <c r="K112" s="2"/>
      <c r="L112" s="2"/>
      <c r="M112" s="2"/>
      <c r="N112" s="2"/>
      <c r="O112" s="2">
        <f t="shared" ref="O112:AT112" si="77">O116</f>
        <v>482.75</v>
      </c>
      <c r="P112" s="2">
        <f t="shared" si="77"/>
        <v>9.4700000000000006</v>
      </c>
      <c r="Q112" s="2">
        <f t="shared" si="77"/>
        <v>0</v>
      </c>
      <c r="R112" s="2">
        <f t="shared" si="77"/>
        <v>0</v>
      </c>
      <c r="S112" s="2">
        <f t="shared" si="77"/>
        <v>473.28</v>
      </c>
      <c r="T112" s="2">
        <f t="shared" si="77"/>
        <v>0</v>
      </c>
      <c r="U112" s="2">
        <f t="shared" si="77"/>
        <v>32</v>
      </c>
      <c r="V112" s="2">
        <f t="shared" si="77"/>
        <v>0</v>
      </c>
      <c r="W112" s="2">
        <f t="shared" si="77"/>
        <v>0</v>
      </c>
      <c r="X112" s="2">
        <f t="shared" si="77"/>
        <v>397.56</v>
      </c>
      <c r="Y112" s="2">
        <f t="shared" si="77"/>
        <v>283.97000000000003</v>
      </c>
      <c r="Z112" s="2">
        <f t="shared" si="77"/>
        <v>0</v>
      </c>
      <c r="AA112" s="2">
        <f t="shared" si="77"/>
        <v>0</v>
      </c>
      <c r="AB112" s="2">
        <f t="shared" si="77"/>
        <v>482.75</v>
      </c>
      <c r="AC112" s="2">
        <f t="shared" si="77"/>
        <v>9.4700000000000006</v>
      </c>
      <c r="AD112" s="2">
        <f t="shared" si="77"/>
        <v>0</v>
      </c>
      <c r="AE112" s="2">
        <f t="shared" si="77"/>
        <v>0</v>
      </c>
      <c r="AF112" s="2">
        <f t="shared" si="77"/>
        <v>473.28</v>
      </c>
      <c r="AG112" s="2">
        <f t="shared" si="77"/>
        <v>0</v>
      </c>
      <c r="AH112" s="2">
        <f t="shared" si="77"/>
        <v>32</v>
      </c>
      <c r="AI112" s="2">
        <f t="shared" si="77"/>
        <v>0</v>
      </c>
      <c r="AJ112" s="2">
        <f t="shared" si="77"/>
        <v>0</v>
      </c>
      <c r="AK112" s="2">
        <f t="shared" si="77"/>
        <v>397.56</v>
      </c>
      <c r="AL112" s="2">
        <f t="shared" si="77"/>
        <v>283.97000000000003</v>
      </c>
      <c r="AM112" s="2">
        <f t="shared" si="77"/>
        <v>0</v>
      </c>
      <c r="AN112" s="2">
        <f t="shared" si="77"/>
        <v>0</v>
      </c>
      <c r="AO112" s="2">
        <f t="shared" si="77"/>
        <v>0</v>
      </c>
      <c r="AP112" s="2">
        <f t="shared" si="77"/>
        <v>0</v>
      </c>
      <c r="AQ112" s="2">
        <f t="shared" si="77"/>
        <v>0</v>
      </c>
      <c r="AR112" s="2">
        <f t="shared" si="77"/>
        <v>1164.28</v>
      </c>
      <c r="AS112" s="2">
        <f t="shared" si="77"/>
        <v>0</v>
      </c>
      <c r="AT112" s="2">
        <f t="shared" si="77"/>
        <v>1164.28</v>
      </c>
      <c r="AU112" s="2">
        <f t="shared" ref="AU112:BZ112" si="78">AU116</f>
        <v>0</v>
      </c>
      <c r="AV112" s="2">
        <f t="shared" si="78"/>
        <v>9.4700000000000006</v>
      </c>
      <c r="AW112" s="2">
        <f t="shared" si="78"/>
        <v>9.4700000000000006</v>
      </c>
      <c r="AX112" s="2">
        <f t="shared" si="78"/>
        <v>0</v>
      </c>
      <c r="AY112" s="2">
        <f t="shared" si="78"/>
        <v>9.4700000000000006</v>
      </c>
      <c r="AZ112" s="2">
        <f t="shared" si="78"/>
        <v>0</v>
      </c>
      <c r="BA112" s="2">
        <f t="shared" si="78"/>
        <v>0</v>
      </c>
      <c r="BB112" s="2">
        <f t="shared" si="78"/>
        <v>0</v>
      </c>
      <c r="BC112" s="2">
        <f t="shared" si="78"/>
        <v>0</v>
      </c>
      <c r="BD112" s="2">
        <f t="shared" si="78"/>
        <v>0</v>
      </c>
      <c r="BE112" s="2">
        <f t="shared" si="78"/>
        <v>0</v>
      </c>
      <c r="BF112" s="2">
        <f t="shared" si="78"/>
        <v>0</v>
      </c>
      <c r="BG112" s="2">
        <f t="shared" si="78"/>
        <v>0</v>
      </c>
      <c r="BH112" s="2">
        <f t="shared" si="78"/>
        <v>0</v>
      </c>
      <c r="BI112" s="2">
        <f t="shared" si="78"/>
        <v>0</v>
      </c>
      <c r="BJ112" s="2">
        <f t="shared" si="78"/>
        <v>0</v>
      </c>
      <c r="BK112" s="2">
        <f t="shared" si="78"/>
        <v>0</v>
      </c>
      <c r="BL112" s="2">
        <f t="shared" si="78"/>
        <v>0</v>
      </c>
      <c r="BM112" s="2">
        <f t="shared" si="78"/>
        <v>0</v>
      </c>
      <c r="BN112" s="2">
        <f t="shared" si="78"/>
        <v>0</v>
      </c>
      <c r="BO112" s="2">
        <f t="shared" si="78"/>
        <v>0</v>
      </c>
      <c r="BP112" s="2">
        <f t="shared" si="78"/>
        <v>0</v>
      </c>
      <c r="BQ112" s="2">
        <f t="shared" si="78"/>
        <v>0</v>
      </c>
      <c r="BR112" s="2">
        <f t="shared" si="78"/>
        <v>0</v>
      </c>
      <c r="BS112" s="2">
        <f t="shared" si="78"/>
        <v>0</v>
      </c>
      <c r="BT112" s="2">
        <f t="shared" si="78"/>
        <v>0</v>
      </c>
      <c r="BU112" s="2">
        <f t="shared" si="78"/>
        <v>0</v>
      </c>
      <c r="BV112" s="2">
        <f t="shared" si="78"/>
        <v>0</v>
      </c>
      <c r="BW112" s="2">
        <f t="shared" si="78"/>
        <v>0</v>
      </c>
      <c r="BX112" s="2">
        <f t="shared" si="78"/>
        <v>0</v>
      </c>
      <c r="BY112" s="2">
        <f t="shared" si="78"/>
        <v>0</v>
      </c>
      <c r="BZ112" s="2">
        <f t="shared" si="78"/>
        <v>0</v>
      </c>
      <c r="CA112" s="2">
        <f t="shared" ref="CA112:DF112" si="79">CA116</f>
        <v>1164.28</v>
      </c>
      <c r="CB112" s="2">
        <f t="shared" si="79"/>
        <v>0</v>
      </c>
      <c r="CC112" s="2">
        <f t="shared" si="79"/>
        <v>1164.28</v>
      </c>
      <c r="CD112" s="2">
        <f t="shared" si="79"/>
        <v>0</v>
      </c>
      <c r="CE112" s="2">
        <f t="shared" si="79"/>
        <v>9.4700000000000006</v>
      </c>
      <c r="CF112" s="2">
        <f t="shared" si="79"/>
        <v>9.4700000000000006</v>
      </c>
      <c r="CG112" s="2">
        <f t="shared" si="79"/>
        <v>0</v>
      </c>
      <c r="CH112" s="2">
        <f t="shared" si="79"/>
        <v>9.4700000000000006</v>
      </c>
      <c r="CI112" s="2">
        <f t="shared" si="79"/>
        <v>0</v>
      </c>
      <c r="CJ112" s="2">
        <f t="shared" si="79"/>
        <v>0</v>
      </c>
      <c r="CK112" s="2">
        <f t="shared" si="79"/>
        <v>0</v>
      </c>
      <c r="CL112" s="2">
        <f t="shared" si="79"/>
        <v>0</v>
      </c>
      <c r="CM112" s="2">
        <f t="shared" si="79"/>
        <v>0</v>
      </c>
      <c r="CN112" s="2">
        <f t="shared" si="79"/>
        <v>0</v>
      </c>
      <c r="CO112" s="2">
        <f t="shared" si="79"/>
        <v>0</v>
      </c>
      <c r="CP112" s="2">
        <f t="shared" si="79"/>
        <v>0</v>
      </c>
      <c r="CQ112" s="2">
        <f t="shared" si="79"/>
        <v>0</v>
      </c>
      <c r="CR112" s="2">
        <f t="shared" si="79"/>
        <v>0</v>
      </c>
      <c r="CS112" s="2">
        <f t="shared" si="79"/>
        <v>0</v>
      </c>
      <c r="CT112" s="2">
        <f t="shared" si="79"/>
        <v>0</v>
      </c>
      <c r="CU112" s="2">
        <f t="shared" si="79"/>
        <v>0</v>
      </c>
      <c r="CV112" s="2">
        <f t="shared" si="79"/>
        <v>0</v>
      </c>
      <c r="CW112" s="2">
        <f t="shared" si="79"/>
        <v>0</v>
      </c>
      <c r="CX112" s="2">
        <f t="shared" si="79"/>
        <v>0</v>
      </c>
      <c r="CY112" s="2">
        <f t="shared" si="79"/>
        <v>0</v>
      </c>
      <c r="CZ112" s="2">
        <f t="shared" si="79"/>
        <v>0</v>
      </c>
      <c r="DA112" s="2">
        <f t="shared" si="79"/>
        <v>0</v>
      </c>
      <c r="DB112" s="2">
        <f t="shared" si="79"/>
        <v>0</v>
      </c>
      <c r="DC112" s="2">
        <f t="shared" si="79"/>
        <v>0</v>
      </c>
      <c r="DD112" s="2">
        <f t="shared" si="79"/>
        <v>0</v>
      </c>
      <c r="DE112" s="2">
        <f t="shared" si="79"/>
        <v>0</v>
      </c>
      <c r="DF112" s="2">
        <f t="shared" si="79"/>
        <v>0</v>
      </c>
      <c r="DG112" s="3">
        <f t="shared" ref="DG112:EL112" si="80">DG116</f>
        <v>0</v>
      </c>
      <c r="DH112" s="3">
        <f t="shared" si="80"/>
        <v>0</v>
      </c>
      <c r="DI112" s="3">
        <f t="shared" si="80"/>
        <v>0</v>
      </c>
      <c r="DJ112" s="3">
        <f t="shared" si="80"/>
        <v>0</v>
      </c>
      <c r="DK112" s="3">
        <f t="shared" si="80"/>
        <v>0</v>
      </c>
      <c r="DL112" s="3">
        <f t="shared" si="80"/>
        <v>0</v>
      </c>
      <c r="DM112" s="3">
        <f t="shared" si="80"/>
        <v>0</v>
      </c>
      <c r="DN112" s="3">
        <f t="shared" si="80"/>
        <v>0</v>
      </c>
      <c r="DO112" s="3">
        <f t="shared" si="80"/>
        <v>0</v>
      </c>
      <c r="DP112" s="3">
        <f t="shared" si="80"/>
        <v>0</v>
      </c>
      <c r="DQ112" s="3">
        <f t="shared" si="80"/>
        <v>0</v>
      </c>
      <c r="DR112" s="3">
        <f t="shared" si="80"/>
        <v>0</v>
      </c>
      <c r="DS112" s="3">
        <f t="shared" si="80"/>
        <v>0</v>
      </c>
      <c r="DT112" s="3">
        <f t="shared" si="80"/>
        <v>0</v>
      </c>
      <c r="DU112" s="3">
        <f t="shared" si="80"/>
        <v>0</v>
      </c>
      <c r="DV112" s="3">
        <f t="shared" si="80"/>
        <v>0</v>
      </c>
      <c r="DW112" s="3">
        <f t="shared" si="80"/>
        <v>0</v>
      </c>
      <c r="DX112" s="3">
        <f t="shared" si="80"/>
        <v>0</v>
      </c>
      <c r="DY112" s="3">
        <f t="shared" si="80"/>
        <v>0</v>
      </c>
      <c r="DZ112" s="3">
        <f t="shared" si="80"/>
        <v>0</v>
      </c>
      <c r="EA112" s="3">
        <f t="shared" si="80"/>
        <v>0</v>
      </c>
      <c r="EB112" s="3">
        <f t="shared" si="80"/>
        <v>0</v>
      </c>
      <c r="EC112" s="3">
        <f t="shared" si="80"/>
        <v>0</v>
      </c>
      <c r="ED112" s="3">
        <f t="shared" si="80"/>
        <v>0</v>
      </c>
      <c r="EE112" s="3">
        <f t="shared" si="80"/>
        <v>0</v>
      </c>
      <c r="EF112" s="3">
        <f t="shared" si="80"/>
        <v>0</v>
      </c>
      <c r="EG112" s="3">
        <f t="shared" si="80"/>
        <v>0</v>
      </c>
      <c r="EH112" s="3">
        <f t="shared" si="80"/>
        <v>0</v>
      </c>
      <c r="EI112" s="3">
        <f t="shared" si="80"/>
        <v>0</v>
      </c>
      <c r="EJ112" s="3">
        <f t="shared" si="80"/>
        <v>0</v>
      </c>
      <c r="EK112" s="3">
        <f t="shared" si="80"/>
        <v>0</v>
      </c>
      <c r="EL112" s="3">
        <f t="shared" si="80"/>
        <v>0</v>
      </c>
      <c r="EM112" s="3">
        <f t="shared" ref="EM112:FR112" si="81">EM116</f>
        <v>0</v>
      </c>
      <c r="EN112" s="3">
        <f t="shared" si="81"/>
        <v>0</v>
      </c>
      <c r="EO112" s="3">
        <f t="shared" si="81"/>
        <v>0</v>
      </c>
      <c r="EP112" s="3">
        <f t="shared" si="81"/>
        <v>0</v>
      </c>
      <c r="EQ112" s="3">
        <f t="shared" si="81"/>
        <v>0</v>
      </c>
      <c r="ER112" s="3">
        <f t="shared" si="81"/>
        <v>0</v>
      </c>
      <c r="ES112" s="3">
        <f t="shared" si="81"/>
        <v>0</v>
      </c>
      <c r="ET112" s="3">
        <f t="shared" si="81"/>
        <v>0</v>
      </c>
      <c r="EU112" s="3">
        <f t="shared" si="81"/>
        <v>0</v>
      </c>
      <c r="EV112" s="3">
        <f t="shared" si="81"/>
        <v>0</v>
      </c>
      <c r="EW112" s="3">
        <f t="shared" si="81"/>
        <v>0</v>
      </c>
      <c r="EX112" s="3">
        <f t="shared" si="81"/>
        <v>0</v>
      </c>
      <c r="EY112" s="3">
        <f t="shared" si="81"/>
        <v>0</v>
      </c>
      <c r="EZ112" s="3">
        <f t="shared" si="81"/>
        <v>0</v>
      </c>
      <c r="FA112" s="3">
        <f t="shared" si="81"/>
        <v>0</v>
      </c>
      <c r="FB112" s="3">
        <f t="shared" si="81"/>
        <v>0</v>
      </c>
      <c r="FC112" s="3">
        <f t="shared" si="81"/>
        <v>0</v>
      </c>
      <c r="FD112" s="3">
        <f t="shared" si="81"/>
        <v>0</v>
      </c>
      <c r="FE112" s="3">
        <f t="shared" si="81"/>
        <v>0</v>
      </c>
      <c r="FF112" s="3">
        <f t="shared" si="81"/>
        <v>0</v>
      </c>
      <c r="FG112" s="3">
        <f t="shared" si="81"/>
        <v>0</v>
      </c>
      <c r="FH112" s="3">
        <f t="shared" si="81"/>
        <v>0</v>
      </c>
      <c r="FI112" s="3">
        <f t="shared" si="81"/>
        <v>0</v>
      </c>
      <c r="FJ112" s="3">
        <f t="shared" si="81"/>
        <v>0</v>
      </c>
      <c r="FK112" s="3">
        <f t="shared" si="81"/>
        <v>0</v>
      </c>
      <c r="FL112" s="3">
        <f t="shared" si="81"/>
        <v>0</v>
      </c>
      <c r="FM112" s="3">
        <f t="shared" si="81"/>
        <v>0</v>
      </c>
      <c r="FN112" s="3">
        <f t="shared" si="81"/>
        <v>0</v>
      </c>
      <c r="FO112" s="3">
        <f t="shared" si="81"/>
        <v>0</v>
      </c>
      <c r="FP112" s="3">
        <f t="shared" si="81"/>
        <v>0</v>
      </c>
      <c r="FQ112" s="3">
        <f t="shared" si="81"/>
        <v>0</v>
      </c>
      <c r="FR112" s="3">
        <f t="shared" si="81"/>
        <v>0</v>
      </c>
      <c r="FS112" s="3">
        <f t="shared" ref="FS112:GX112" si="82">FS116</f>
        <v>0</v>
      </c>
      <c r="FT112" s="3">
        <f t="shared" si="82"/>
        <v>0</v>
      </c>
      <c r="FU112" s="3">
        <f t="shared" si="82"/>
        <v>0</v>
      </c>
      <c r="FV112" s="3">
        <f t="shared" si="82"/>
        <v>0</v>
      </c>
      <c r="FW112" s="3">
        <f t="shared" si="82"/>
        <v>0</v>
      </c>
      <c r="FX112" s="3">
        <f t="shared" si="82"/>
        <v>0</v>
      </c>
      <c r="FY112" s="3">
        <f t="shared" si="82"/>
        <v>0</v>
      </c>
      <c r="FZ112" s="3">
        <f t="shared" si="82"/>
        <v>0</v>
      </c>
      <c r="GA112" s="3">
        <f t="shared" si="82"/>
        <v>0</v>
      </c>
      <c r="GB112" s="3">
        <f t="shared" si="82"/>
        <v>0</v>
      </c>
      <c r="GC112" s="3">
        <f t="shared" si="82"/>
        <v>0</v>
      </c>
      <c r="GD112" s="3">
        <f t="shared" si="82"/>
        <v>0</v>
      </c>
      <c r="GE112" s="3">
        <f t="shared" si="82"/>
        <v>0</v>
      </c>
      <c r="GF112" s="3">
        <f t="shared" si="82"/>
        <v>0</v>
      </c>
      <c r="GG112" s="3">
        <f t="shared" si="82"/>
        <v>0</v>
      </c>
      <c r="GH112" s="3">
        <f t="shared" si="82"/>
        <v>0</v>
      </c>
      <c r="GI112" s="3">
        <f t="shared" si="82"/>
        <v>0</v>
      </c>
      <c r="GJ112" s="3">
        <f t="shared" si="82"/>
        <v>0</v>
      </c>
      <c r="GK112" s="3">
        <f t="shared" si="82"/>
        <v>0</v>
      </c>
      <c r="GL112" s="3">
        <f t="shared" si="82"/>
        <v>0</v>
      </c>
      <c r="GM112" s="3">
        <f t="shared" si="82"/>
        <v>0</v>
      </c>
      <c r="GN112" s="3">
        <f t="shared" si="82"/>
        <v>0</v>
      </c>
      <c r="GO112" s="3">
        <f t="shared" si="82"/>
        <v>0</v>
      </c>
      <c r="GP112" s="3">
        <f t="shared" si="82"/>
        <v>0</v>
      </c>
      <c r="GQ112" s="3">
        <f t="shared" si="82"/>
        <v>0</v>
      </c>
      <c r="GR112" s="3">
        <f t="shared" si="82"/>
        <v>0</v>
      </c>
      <c r="GS112" s="3">
        <f t="shared" si="82"/>
        <v>0</v>
      </c>
      <c r="GT112" s="3">
        <f t="shared" si="82"/>
        <v>0</v>
      </c>
      <c r="GU112" s="3">
        <f t="shared" si="82"/>
        <v>0</v>
      </c>
      <c r="GV112" s="3">
        <f t="shared" si="82"/>
        <v>0</v>
      </c>
      <c r="GW112" s="3">
        <f t="shared" si="82"/>
        <v>0</v>
      </c>
      <c r="GX112" s="3">
        <f t="shared" si="82"/>
        <v>0</v>
      </c>
    </row>
    <row r="114" spans="1:245" x14ac:dyDescent="0.25">
      <c r="A114">
        <v>17</v>
      </c>
      <c r="B114">
        <v>1</v>
      </c>
      <c r="C114">
        <f>ROW(SmtRes!A52)</f>
        <v>52</v>
      </c>
      <c r="D114">
        <f>ROW(EtalonRes!A54)</f>
        <v>54</v>
      </c>
      <c r="E114" t="s">
        <v>157</v>
      </c>
      <c r="F114" t="s">
        <v>158</v>
      </c>
      <c r="G114" t="s">
        <v>159</v>
      </c>
      <c r="H114" t="s">
        <v>18</v>
      </c>
      <c r="I114">
        <f>ROUND(1,6)</f>
        <v>1</v>
      </c>
      <c r="J114">
        <v>0</v>
      </c>
      <c r="O114">
        <f>ROUND(CP114,2)</f>
        <v>482.75</v>
      </c>
      <c r="P114">
        <f>ROUND(CQ114*I114,2)</f>
        <v>9.4700000000000006</v>
      </c>
      <c r="Q114">
        <f>ROUND(CR114*I114,2)</f>
        <v>0</v>
      </c>
      <c r="R114">
        <f>ROUND(CS114*I114,2)</f>
        <v>0</v>
      </c>
      <c r="S114">
        <f>ROUND(CT114*I114,2)</f>
        <v>473.28</v>
      </c>
      <c r="T114">
        <f>ROUND(CU114*I114,2)</f>
        <v>0</v>
      </c>
      <c r="U114">
        <f>CV114*I114</f>
        <v>32</v>
      </c>
      <c r="V114">
        <f>CW114*I114</f>
        <v>0</v>
      </c>
      <c r="W114">
        <f>ROUND(CX114*I114,2)</f>
        <v>0</v>
      </c>
      <c r="X114">
        <f>ROUND(CY114,2)</f>
        <v>397.56</v>
      </c>
      <c r="Y114">
        <f>ROUND(CZ114,2)</f>
        <v>283.97000000000003</v>
      </c>
      <c r="AA114">
        <v>67954179</v>
      </c>
      <c r="AB114">
        <f>ROUND((AC114+AD114+AF114),6)</f>
        <v>482.75</v>
      </c>
      <c r="AC114">
        <f>ROUND((ES114),6)</f>
        <v>9.4700000000000006</v>
      </c>
      <c r="AD114">
        <f>ROUND((((ET114)-(EU114))+AE114),6)</f>
        <v>0</v>
      </c>
      <c r="AE114">
        <f>ROUND((EU114),6)</f>
        <v>0</v>
      </c>
      <c r="AF114">
        <f>ROUND((EV114),6)</f>
        <v>473.28</v>
      </c>
      <c r="AG114">
        <f>ROUND((AP114),6)</f>
        <v>0</v>
      </c>
      <c r="AH114">
        <f>(EW114)</f>
        <v>32</v>
      </c>
      <c r="AI114">
        <f>(EX114)</f>
        <v>0</v>
      </c>
      <c r="AJ114">
        <f>(AS114)</f>
        <v>0</v>
      </c>
      <c r="AK114">
        <v>482.75</v>
      </c>
      <c r="AL114">
        <v>9.4700000000000006</v>
      </c>
      <c r="AM114">
        <v>0</v>
      </c>
      <c r="AN114">
        <v>0</v>
      </c>
      <c r="AO114">
        <v>473.28</v>
      </c>
      <c r="AP114">
        <v>0</v>
      </c>
      <c r="AQ114">
        <v>32</v>
      </c>
      <c r="AR114">
        <v>0</v>
      </c>
      <c r="AS114">
        <v>0</v>
      </c>
      <c r="AT114">
        <v>84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6</v>
      </c>
      <c r="BE114" t="s">
        <v>6</v>
      </c>
      <c r="BF114" t="s">
        <v>6</v>
      </c>
      <c r="BG114" t="s">
        <v>6</v>
      </c>
      <c r="BH114">
        <v>0</v>
      </c>
      <c r="BI114">
        <v>2</v>
      </c>
      <c r="BJ114" t="s">
        <v>160</v>
      </c>
      <c r="BM114">
        <v>110008</v>
      </c>
      <c r="BN114">
        <v>0</v>
      </c>
      <c r="BO114" t="s">
        <v>6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84</v>
      </c>
      <c r="CA114">
        <v>60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>(P114+Q114+S114)</f>
        <v>482.75</v>
      </c>
      <c r="CQ114">
        <f>AC114*BC114</f>
        <v>9.4700000000000006</v>
      </c>
      <c r="CR114">
        <f>AD114*BB114</f>
        <v>0</v>
      </c>
      <c r="CS114">
        <f>AE114*BS114</f>
        <v>0</v>
      </c>
      <c r="CT114">
        <f>AF114*BA114</f>
        <v>473.28</v>
      </c>
      <c r="CU114">
        <f>AG114</f>
        <v>0</v>
      </c>
      <c r="CV114">
        <f>AH114</f>
        <v>32</v>
      </c>
      <c r="CW114">
        <f>AI114</f>
        <v>0</v>
      </c>
      <c r="CX114">
        <f>AJ114</f>
        <v>0</v>
      </c>
      <c r="CY114">
        <f>(((S114+R114)*AT114)/100)</f>
        <v>397.55519999999996</v>
      </c>
      <c r="CZ114">
        <f>(((S114+R114)*AU114)/100)</f>
        <v>283.96800000000002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18</v>
      </c>
      <c r="DW114" t="s">
        <v>18</v>
      </c>
      <c r="DX114">
        <v>1</v>
      </c>
      <c r="EE114">
        <v>64674952</v>
      </c>
      <c r="EF114">
        <v>3</v>
      </c>
      <c r="EG114" t="s">
        <v>20</v>
      </c>
      <c r="EH114">
        <v>0</v>
      </c>
      <c r="EI114" t="s">
        <v>6</v>
      </c>
      <c r="EJ114">
        <v>2</v>
      </c>
      <c r="EK114">
        <v>110008</v>
      </c>
      <c r="EL114" t="s">
        <v>161</v>
      </c>
      <c r="EM114" t="s">
        <v>53</v>
      </c>
      <c r="EO114" t="s">
        <v>6</v>
      </c>
      <c r="EQ114">
        <v>131072</v>
      </c>
      <c r="ER114">
        <v>482.75</v>
      </c>
      <c r="ES114">
        <v>9.4700000000000006</v>
      </c>
      <c r="ET114">
        <v>0</v>
      </c>
      <c r="EU114">
        <v>0</v>
      </c>
      <c r="EV114">
        <v>473.28</v>
      </c>
      <c r="EW114">
        <v>32</v>
      </c>
      <c r="EX114">
        <v>0</v>
      </c>
      <c r="EY114">
        <v>0</v>
      </c>
      <c r="FQ114">
        <v>0</v>
      </c>
      <c r="FR114">
        <f>ROUND(IF(AND(BH114=3,BI114=3),P114,0),2)</f>
        <v>0</v>
      </c>
      <c r="FS114">
        <v>0</v>
      </c>
      <c r="FX114">
        <v>84</v>
      </c>
      <c r="FY114">
        <v>60</v>
      </c>
      <c r="GA114" t="s">
        <v>6</v>
      </c>
      <c r="GD114">
        <v>1</v>
      </c>
      <c r="GF114">
        <v>384315605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>ROUND(IF(AND(BH114=3,BI114=3,FS114&lt;&gt;0),P114,0),2)</f>
        <v>0</v>
      </c>
      <c r="GM114">
        <f>ROUND(O114+X114+Y114,2)+GX114</f>
        <v>1164.28</v>
      </c>
      <c r="GN114">
        <f>IF(OR(BI114=0,BI114=1),ROUND(O114+X114+Y114,2),0)</f>
        <v>0</v>
      </c>
      <c r="GO114">
        <f>IF(BI114=2,ROUND(O114+X114+Y114,2),0)</f>
        <v>1164.28</v>
      </c>
      <c r="GP114">
        <f>IF(BI114=4,ROUND(O114+X114+Y114,2)+GX114,0)</f>
        <v>0</v>
      </c>
      <c r="GR114">
        <v>0</v>
      </c>
      <c r="GS114">
        <v>3</v>
      </c>
      <c r="GT114">
        <v>0</v>
      </c>
      <c r="GU114" t="s">
        <v>6</v>
      </c>
      <c r="GV114">
        <f>ROUND((GT114),6)</f>
        <v>0</v>
      </c>
      <c r="GW114">
        <v>1</v>
      </c>
      <c r="GX114">
        <f>ROUND(HC114*I114,2)</f>
        <v>0</v>
      </c>
      <c r="HA114">
        <v>0</v>
      </c>
      <c r="HB114">
        <v>0</v>
      </c>
      <c r="HC114">
        <f>GV114*GW114</f>
        <v>0</v>
      </c>
      <c r="IK114">
        <v>0</v>
      </c>
    </row>
    <row r="116" spans="1:245" x14ac:dyDescent="0.25">
      <c r="A116" s="2">
        <v>51</v>
      </c>
      <c r="B116" s="2">
        <f>B110</f>
        <v>1</v>
      </c>
      <c r="C116" s="2">
        <f>A110</f>
        <v>4</v>
      </c>
      <c r="D116" s="2">
        <f>ROW(A110)</f>
        <v>110</v>
      </c>
      <c r="E116" s="2"/>
      <c r="F116" s="2" t="str">
        <f>IF(F110&lt;&gt;"",F110,"")</f>
        <v>Новый раздел</v>
      </c>
      <c r="G116" s="2" t="str">
        <f>IF(G110&lt;&gt;"",G110,"")</f>
        <v>3.Настроечные работы</v>
      </c>
      <c r="H116" s="2">
        <v>0</v>
      </c>
      <c r="I116" s="2"/>
      <c r="J116" s="2"/>
      <c r="K116" s="2"/>
      <c r="L116" s="2"/>
      <c r="M116" s="2"/>
      <c r="N116" s="2"/>
      <c r="O116" s="2">
        <f t="shared" ref="O116:T116" si="83">ROUND(AB116,2)</f>
        <v>482.75</v>
      </c>
      <c r="P116" s="2">
        <f t="shared" si="83"/>
        <v>9.4700000000000006</v>
      </c>
      <c r="Q116" s="2">
        <f t="shared" si="83"/>
        <v>0</v>
      </c>
      <c r="R116" s="2">
        <f t="shared" si="83"/>
        <v>0</v>
      </c>
      <c r="S116" s="2">
        <f t="shared" si="83"/>
        <v>473.28</v>
      </c>
      <c r="T116" s="2">
        <f t="shared" si="83"/>
        <v>0</v>
      </c>
      <c r="U116" s="2">
        <f>AH116</f>
        <v>32</v>
      </c>
      <c r="V116" s="2">
        <f>AI116</f>
        <v>0</v>
      </c>
      <c r="W116" s="2">
        <f>ROUND(AJ116,2)</f>
        <v>0</v>
      </c>
      <c r="X116" s="2">
        <f>ROUND(AK116,2)</f>
        <v>397.56</v>
      </c>
      <c r="Y116" s="2">
        <f>ROUND(AL116,2)</f>
        <v>283.97000000000003</v>
      </c>
      <c r="Z116" s="2"/>
      <c r="AA116" s="2"/>
      <c r="AB116" s="2">
        <f>ROUND(SUMIF(AA114:AA114,"=67954179",O114:O114),2)</f>
        <v>482.75</v>
      </c>
      <c r="AC116" s="2">
        <f>ROUND(SUMIF(AA114:AA114,"=67954179",P114:P114),2)</f>
        <v>9.4700000000000006</v>
      </c>
      <c r="AD116" s="2">
        <f>ROUND(SUMIF(AA114:AA114,"=67954179",Q114:Q114),2)</f>
        <v>0</v>
      </c>
      <c r="AE116" s="2">
        <f>ROUND(SUMIF(AA114:AA114,"=67954179",R114:R114),2)</f>
        <v>0</v>
      </c>
      <c r="AF116" s="2">
        <f>ROUND(SUMIF(AA114:AA114,"=67954179",S114:S114),2)</f>
        <v>473.28</v>
      </c>
      <c r="AG116" s="2">
        <f>ROUND(SUMIF(AA114:AA114,"=67954179",T114:T114),2)</f>
        <v>0</v>
      </c>
      <c r="AH116" s="2">
        <f>SUMIF(AA114:AA114,"=67954179",U114:U114)</f>
        <v>32</v>
      </c>
      <c r="AI116" s="2">
        <f>SUMIF(AA114:AA114,"=67954179",V114:V114)</f>
        <v>0</v>
      </c>
      <c r="AJ116" s="2">
        <f>ROUND(SUMIF(AA114:AA114,"=67954179",W114:W114),2)</f>
        <v>0</v>
      </c>
      <c r="AK116" s="2">
        <f>ROUND(SUMIF(AA114:AA114,"=67954179",X114:X114),2)</f>
        <v>397.56</v>
      </c>
      <c r="AL116" s="2">
        <f>ROUND(SUMIF(AA114:AA114,"=67954179",Y114:Y114),2)</f>
        <v>283.97000000000003</v>
      </c>
      <c r="AM116" s="2"/>
      <c r="AN116" s="2"/>
      <c r="AO116" s="2">
        <f t="shared" ref="AO116:BC116" si="84">ROUND(BX116,2)</f>
        <v>0</v>
      </c>
      <c r="AP116" s="2">
        <f t="shared" si="84"/>
        <v>0</v>
      </c>
      <c r="AQ116" s="2">
        <f t="shared" si="84"/>
        <v>0</v>
      </c>
      <c r="AR116" s="2">
        <f t="shared" si="84"/>
        <v>1164.28</v>
      </c>
      <c r="AS116" s="2">
        <f t="shared" si="84"/>
        <v>0</v>
      </c>
      <c r="AT116" s="2">
        <f t="shared" si="84"/>
        <v>1164.28</v>
      </c>
      <c r="AU116" s="2">
        <f t="shared" si="84"/>
        <v>0</v>
      </c>
      <c r="AV116" s="2">
        <f t="shared" si="84"/>
        <v>9.4700000000000006</v>
      </c>
      <c r="AW116" s="2">
        <f t="shared" si="84"/>
        <v>9.4700000000000006</v>
      </c>
      <c r="AX116" s="2">
        <f t="shared" si="84"/>
        <v>0</v>
      </c>
      <c r="AY116" s="2">
        <f t="shared" si="84"/>
        <v>9.4700000000000006</v>
      </c>
      <c r="AZ116" s="2">
        <f t="shared" si="84"/>
        <v>0</v>
      </c>
      <c r="BA116" s="2">
        <f t="shared" si="84"/>
        <v>0</v>
      </c>
      <c r="BB116" s="2">
        <f t="shared" si="84"/>
        <v>0</v>
      </c>
      <c r="BC116" s="2">
        <f t="shared" si="84"/>
        <v>0</v>
      </c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>
        <f>ROUND(SUMIF(AA114:AA114,"=67954179",FQ114:FQ114),2)</f>
        <v>0</v>
      </c>
      <c r="BY116" s="2">
        <f>ROUND(SUMIF(AA114:AA114,"=67954179",FR114:FR114),2)</f>
        <v>0</v>
      </c>
      <c r="BZ116" s="2">
        <f>ROUND(SUMIF(AA114:AA114,"=67954179",GL114:GL114),2)</f>
        <v>0</v>
      </c>
      <c r="CA116" s="2">
        <f>ROUND(SUMIF(AA114:AA114,"=67954179",GM114:GM114),2)</f>
        <v>1164.28</v>
      </c>
      <c r="CB116" s="2">
        <f>ROUND(SUMIF(AA114:AA114,"=67954179",GN114:GN114),2)</f>
        <v>0</v>
      </c>
      <c r="CC116" s="2">
        <f>ROUND(SUMIF(AA114:AA114,"=67954179",GO114:GO114),2)</f>
        <v>1164.28</v>
      </c>
      <c r="CD116" s="2">
        <f>ROUND(SUMIF(AA114:AA114,"=67954179",GP114:GP114),2)</f>
        <v>0</v>
      </c>
      <c r="CE116" s="2">
        <f>AC116-BX116</f>
        <v>9.4700000000000006</v>
      </c>
      <c r="CF116" s="2">
        <f>AC116-BY116</f>
        <v>9.4700000000000006</v>
      </c>
      <c r="CG116" s="2">
        <f>BX116-BZ116</f>
        <v>0</v>
      </c>
      <c r="CH116" s="2">
        <f>AC116-BX116-BY116+BZ116</f>
        <v>9.4700000000000006</v>
      </c>
      <c r="CI116" s="2">
        <f>BY116-BZ116</f>
        <v>0</v>
      </c>
      <c r="CJ116" s="2">
        <f>ROUND(SUMIF(AA114:AA114,"=67954179",GX114:GX114),2)</f>
        <v>0</v>
      </c>
      <c r="CK116" s="2">
        <f>ROUND(SUMIF(AA114:AA114,"=67954179",GY114:GY114),2)</f>
        <v>0</v>
      </c>
      <c r="CL116" s="2">
        <f>ROUND(SUMIF(AA114:AA114,"=67954179",GZ114:GZ114),2)</f>
        <v>0</v>
      </c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>
        <v>0</v>
      </c>
    </row>
    <row r="118" spans="1:245" x14ac:dyDescent="0.25">
      <c r="A118" s="4">
        <v>50</v>
      </c>
      <c r="B118" s="4">
        <v>0</v>
      </c>
      <c r="C118" s="4">
        <v>0</v>
      </c>
      <c r="D118" s="4">
        <v>1</v>
      </c>
      <c r="E118" s="4">
        <v>201</v>
      </c>
      <c r="F118" s="4">
        <f>ROUND(Source!O116,O118)</f>
        <v>482.75</v>
      </c>
      <c r="G118" s="4" t="s">
        <v>71</v>
      </c>
      <c r="H118" s="4" t="s">
        <v>72</v>
      </c>
      <c r="I118" s="4"/>
      <c r="J118" s="4"/>
      <c r="K118" s="4">
        <v>201</v>
      </c>
      <c r="L118" s="4">
        <v>1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45" x14ac:dyDescent="0.25">
      <c r="A119" s="4">
        <v>50</v>
      </c>
      <c r="B119" s="4">
        <v>0</v>
      </c>
      <c r="C119" s="4">
        <v>0</v>
      </c>
      <c r="D119" s="4">
        <v>1</v>
      </c>
      <c r="E119" s="4">
        <v>202</v>
      </c>
      <c r="F119" s="4">
        <f>ROUND(Source!P116,O119)</f>
        <v>9.4700000000000006</v>
      </c>
      <c r="G119" s="4" t="s">
        <v>73</v>
      </c>
      <c r="H119" s="4" t="s">
        <v>74</v>
      </c>
      <c r="I119" s="4"/>
      <c r="J119" s="4"/>
      <c r="K119" s="4">
        <v>202</v>
      </c>
      <c r="L119" s="4">
        <v>2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45" x14ac:dyDescent="0.25">
      <c r="A120" s="4">
        <v>50</v>
      </c>
      <c r="B120" s="4">
        <v>0</v>
      </c>
      <c r="C120" s="4">
        <v>0</v>
      </c>
      <c r="D120" s="4">
        <v>1</v>
      </c>
      <c r="E120" s="4">
        <v>222</v>
      </c>
      <c r="F120" s="4">
        <f>ROUND(Source!AO116,O120)</f>
        <v>0</v>
      </c>
      <c r="G120" s="4" t="s">
        <v>75</v>
      </c>
      <c r="H120" s="4" t="s">
        <v>76</v>
      </c>
      <c r="I120" s="4"/>
      <c r="J120" s="4"/>
      <c r="K120" s="4">
        <v>222</v>
      </c>
      <c r="L120" s="4">
        <v>3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45" x14ac:dyDescent="0.25">
      <c r="A121" s="4">
        <v>50</v>
      </c>
      <c r="B121" s="4">
        <v>0</v>
      </c>
      <c r="C121" s="4">
        <v>0</v>
      </c>
      <c r="D121" s="4">
        <v>1</v>
      </c>
      <c r="E121" s="4">
        <v>225</v>
      </c>
      <c r="F121" s="4">
        <f>ROUND(Source!AV116,O121)</f>
        <v>9.4700000000000006</v>
      </c>
      <c r="G121" s="4" t="s">
        <v>77</v>
      </c>
      <c r="H121" s="4" t="s">
        <v>78</v>
      </c>
      <c r="I121" s="4"/>
      <c r="J121" s="4"/>
      <c r="K121" s="4">
        <v>225</v>
      </c>
      <c r="L121" s="4">
        <v>4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45" x14ac:dyDescent="0.25">
      <c r="A122" s="4">
        <v>50</v>
      </c>
      <c r="B122" s="4">
        <v>0</v>
      </c>
      <c r="C122" s="4">
        <v>0</v>
      </c>
      <c r="D122" s="4">
        <v>1</v>
      </c>
      <c r="E122" s="4">
        <v>226</v>
      </c>
      <c r="F122" s="4">
        <f>ROUND(Source!AW116,O122)</f>
        <v>9.4700000000000006</v>
      </c>
      <c r="G122" s="4" t="s">
        <v>79</v>
      </c>
      <c r="H122" s="4" t="s">
        <v>80</v>
      </c>
      <c r="I122" s="4"/>
      <c r="J122" s="4"/>
      <c r="K122" s="4">
        <v>226</v>
      </c>
      <c r="L122" s="4">
        <v>5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45" x14ac:dyDescent="0.25">
      <c r="A123" s="4">
        <v>50</v>
      </c>
      <c r="B123" s="4">
        <v>0</v>
      </c>
      <c r="C123" s="4">
        <v>0</v>
      </c>
      <c r="D123" s="4">
        <v>1</v>
      </c>
      <c r="E123" s="4">
        <v>227</v>
      </c>
      <c r="F123" s="4">
        <f>ROUND(Source!AX116,O123)</f>
        <v>0</v>
      </c>
      <c r="G123" s="4" t="s">
        <v>81</v>
      </c>
      <c r="H123" s="4" t="s">
        <v>82</v>
      </c>
      <c r="I123" s="4"/>
      <c r="J123" s="4"/>
      <c r="K123" s="4">
        <v>227</v>
      </c>
      <c r="L123" s="4">
        <v>6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45" x14ac:dyDescent="0.25">
      <c r="A124" s="4">
        <v>50</v>
      </c>
      <c r="B124" s="4">
        <v>0</v>
      </c>
      <c r="C124" s="4">
        <v>0</v>
      </c>
      <c r="D124" s="4">
        <v>1</v>
      </c>
      <c r="E124" s="4">
        <v>228</v>
      </c>
      <c r="F124" s="4">
        <f>ROUND(Source!AY116,O124)</f>
        <v>9.4700000000000006</v>
      </c>
      <c r="G124" s="4" t="s">
        <v>83</v>
      </c>
      <c r="H124" s="4" t="s">
        <v>84</v>
      </c>
      <c r="I124" s="4"/>
      <c r="J124" s="4"/>
      <c r="K124" s="4">
        <v>228</v>
      </c>
      <c r="L124" s="4">
        <v>7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45" x14ac:dyDescent="0.25">
      <c r="A125" s="4">
        <v>50</v>
      </c>
      <c r="B125" s="4">
        <v>0</v>
      </c>
      <c r="C125" s="4">
        <v>0</v>
      </c>
      <c r="D125" s="4">
        <v>1</v>
      </c>
      <c r="E125" s="4">
        <v>216</v>
      </c>
      <c r="F125" s="4">
        <f>ROUND(Source!AP116,O125)</f>
        <v>0</v>
      </c>
      <c r="G125" s="4" t="s">
        <v>85</v>
      </c>
      <c r="H125" s="4" t="s">
        <v>86</v>
      </c>
      <c r="I125" s="4"/>
      <c r="J125" s="4"/>
      <c r="K125" s="4">
        <v>216</v>
      </c>
      <c r="L125" s="4">
        <v>8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223</v>
      </c>
      <c r="F126" s="4">
        <f>ROUND(Source!AQ116,O126)</f>
        <v>0</v>
      </c>
      <c r="G126" s="4" t="s">
        <v>87</v>
      </c>
      <c r="H126" s="4" t="s">
        <v>88</v>
      </c>
      <c r="I126" s="4"/>
      <c r="J126" s="4"/>
      <c r="K126" s="4">
        <v>223</v>
      </c>
      <c r="L126" s="4">
        <v>9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229</v>
      </c>
      <c r="F127" s="4">
        <f>ROUND(Source!AZ116,O127)</f>
        <v>0</v>
      </c>
      <c r="G127" s="4" t="s">
        <v>89</v>
      </c>
      <c r="H127" s="4" t="s">
        <v>90</v>
      </c>
      <c r="I127" s="4"/>
      <c r="J127" s="4"/>
      <c r="K127" s="4">
        <v>229</v>
      </c>
      <c r="L127" s="4">
        <v>10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203</v>
      </c>
      <c r="F128" s="4">
        <f>ROUND(Source!Q116,O128)</f>
        <v>0</v>
      </c>
      <c r="G128" s="4" t="s">
        <v>91</v>
      </c>
      <c r="H128" s="4" t="s">
        <v>92</v>
      </c>
      <c r="I128" s="4"/>
      <c r="J128" s="4"/>
      <c r="K128" s="4">
        <v>203</v>
      </c>
      <c r="L128" s="4">
        <v>11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>
        <v>50</v>
      </c>
      <c r="B129" s="4">
        <v>0</v>
      </c>
      <c r="C129" s="4">
        <v>0</v>
      </c>
      <c r="D129" s="4">
        <v>1</v>
      </c>
      <c r="E129" s="4">
        <v>231</v>
      </c>
      <c r="F129" s="4">
        <f>ROUND(Source!BB116,O129)</f>
        <v>0</v>
      </c>
      <c r="G129" s="4" t="s">
        <v>93</v>
      </c>
      <c r="H129" s="4" t="s">
        <v>94</v>
      </c>
      <c r="I129" s="4"/>
      <c r="J129" s="4"/>
      <c r="K129" s="4">
        <v>231</v>
      </c>
      <c r="L129" s="4">
        <v>12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>
        <v>50</v>
      </c>
      <c r="B130" s="4">
        <v>0</v>
      </c>
      <c r="C130" s="4">
        <v>0</v>
      </c>
      <c r="D130" s="4">
        <v>1</v>
      </c>
      <c r="E130" s="4">
        <v>204</v>
      </c>
      <c r="F130" s="4">
        <f>ROUND(Source!R116,O130)</f>
        <v>0</v>
      </c>
      <c r="G130" s="4" t="s">
        <v>95</v>
      </c>
      <c r="H130" s="4" t="s">
        <v>96</v>
      </c>
      <c r="I130" s="4"/>
      <c r="J130" s="4"/>
      <c r="K130" s="4">
        <v>204</v>
      </c>
      <c r="L130" s="4">
        <v>13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23" x14ac:dyDescent="0.25">
      <c r="A131" s="4">
        <v>50</v>
      </c>
      <c r="B131" s="4">
        <v>0</v>
      </c>
      <c r="C131" s="4">
        <v>0</v>
      </c>
      <c r="D131" s="4">
        <v>1</v>
      </c>
      <c r="E131" s="4">
        <v>205</v>
      </c>
      <c r="F131" s="4">
        <f>ROUND(Source!S116,O131)</f>
        <v>473.28</v>
      </c>
      <c r="G131" s="4" t="s">
        <v>97</v>
      </c>
      <c r="H131" s="4" t="s">
        <v>98</v>
      </c>
      <c r="I131" s="4"/>
      <c r="J131" s="4"/>
      <c r="K131" s="4">
        <v>205</v>
      </c>
      <c r="L131" s="4">
        <v>14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23" x14ac:dyDescent="0.25">
      <c r="A132" s="4">
        <v>50</v>
      </c>
      <c r="B132" s="4">
        <v>0</v>
      </c>
      <c r="C132" s="4">
        <v>0</v>
      </c>
      <c r="D132" s="4">
        <v>1</v>
      </c>
      <c r="E132" s="4">
        <v>232</v>
      </c>
      <c r="F132" s="4">
        <f>ROUND(Source!BC116,O132)</f>
        <v>0</v>
      </c>
      <c r="G132" s="4" t="s">
        <v>99</v>
      </c>
      <c r="H132" s="4" t="s">
        <v>100</v>
      </c>
      <c r="I132" s="4"/>
      <c r="J132" s="4"/>
      <c r="K132" s="4">
        <v>232</v>
      </c>
      <c r="L132" s="4">
        <v>15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3" x14ac:dyDescent="0.25">
      <c r="A133" s="4">
        <v>50</v>
      </c>
      <c r="B133" s="4">
        <v>0</v>
      </c>
      <c r="C133" s="4">
        <v>0</v>
      </c>
      <c r="D133" s="4">
        <v>1</v>
      </c>
      <c r="E133" s="4">
        <v>214</v>
      </c>
      <c r="F133" s="4">
        <f>ROUND(Source!AS116,O133)</f>
        <v>0</v>
      </c>
      <c r="G133" s="4" t="s">
        <v>101</v>
      </c>
      <c r="H133" s="4" t="s">
        <v>102</v>
      </c>
      <c r="I133" s="4"/>
      <c r="J133" s="4"/>
      <c r="K133" s="4">
        <v>214</v>
      </c>
      <c r="L133" s="4">
        <v>16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23" x14ac:dyDescent="0.25">
      <c r="A134" s="4">
        <v>50</v>
      </c>
      <c r="B134" s="4">
        <v>0</v>
      </c>
      <c r="C134" s="4">
        <v>0</v>
      </c>
      <c r="D134" s="4">
        <v>1</v>
      </c>
      <c r="E134" s="4">
        <v>215</v>
      </c>
      <c r="F134" s="4">
        <f>ROUND(Source!AT116,O134)</f>
        <v>1164.28</v>
      </c>
      <c r="G134" s="4" t="s">
        <v>103</v>
      </c>
      <c r="H134" s="4" t="s">
        <v>104</v>
      </c>
      <c r="I134" s="4"/>
      <c r="J134" s="4"/>
      <c r="K134" s="4">
        <v>215</v>
      </c>
      <c r="L134" s="4">
        <v>17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3" x14ac:dyDescent="0.25">
      <c r="A135" s="4">
        <v>50</v>
      </c>
      <c r="B135" s="4">
        <v>0</v>
      </c>
      <c r="C135" s="4">
        <v>0</v>
      </c>
      <c r="D135" s="4">
        <v>1</v>
      </c>
      <c r="E135" s="4">
        <v>217</v>
      </c>
      <c r="F135" s="4">
        <f>ROUND(Source!AU116,O135)</f>
        <v>0</v>
      </c>
      <c r="G135" s="4" t="s">
        <v>105</v>
      </c>
      <c r="H135" s="4" t="s">
        <v>106</v>
      </c>
      <c r="I135" s="4"/>
      <c r="J135" s="4"/>
      <c r="K135" s="4">
        <v>217</v>
      </c>
      <c r="L135" s="4">
        <v>18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23" x14ac:dyDescent="0.25">
      <c r="A136" s="4">
        <v>50</v>
      </c>
      <c r="B136" s="4">
        <v>0</v>
      </c>
      <c r="C136" s="4">
        <v>0</v>
      </c>
      <c r="D136" s="4">
        <v>1</v>
      </c>
      <c r="E136" s="4">
        <v>230</v>
      </c>
      <c r="F136" s="4">
        <f>ROUND(Source!BA116,O136)</f>
        <v>0</v>
      </c>
      <c r="G136" s="4" t="s">
        <v>107</v>
      </c>
      <c r="H136" s="4" t="s">
        <v>108</v>
      </c>
      <c r="I136" s="4"/>
      <c r="J136" s="4"/>
      <c r="K136" s="4">
        <v>230</v>
      </c>
      <c r="L136" s="4">
        <v>19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7" spans="1:23" x14ac:dyDescent="0.25">
      <c r="A137" s="4">
        <v>50</v>
      </c>
      <c r="B137" s="4">
        <v>0</v>
      </c>
      <c r="C137" s="4">
        <v>0</v>
      </c>
      <c r="D137" s="4">
        <v>1</v>
      </c>
      <c r="E137" s="4">
        <v>206</v>
      </c>
      <c r="F137" s="4">
        <f>ROUND(Source!T116,O137)</f>
        <v>0</v>
      </c>
      <c r="G137" s="4" t="s">
        <v>109</v>
      </c>
      <c r="H137" s="4" t="s">
        <v>110</v>
      </c>
      <c r="I137" s="4"/>
      <c r="J137" s="4"/>
      <c r="K137" s="4">
        <v>206</v>
      </c>
      <c r="L137" s="4">
        <v>20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/>
    </row>
    <row r="138" spans="1:23" x14ac:dyDescent="0.25">
      <c r="A138" s="4">
        <v>50</v>
      </c>
      <c r="B138" s="4">
        <v>0</v>
      </c>
      <c r="C138" s="4">
        <v>0</v>
      </c>
      <c r="D138" s="4">
        <v>1</v>
      </c>
      <c r="E138" s="4">
        <v>207</v>
      </c>
      <c r="F138" s="4">
        <f>Source!U116</f>
        <v>32</v>
      </c>
      <c r="G138" s="4" t="s">
        <v>111</v>
      </c>
      <c r="H138" s="4" t="s">
        <v>112</v>
      </c>
      <c r="I138" s="4"/>
      <c r="J138" s="4"/>
      <c r="K138" s="4">
        <v>207</v>
      </c>
      <c r="L138" s="4">
        <v>21</v>
      </c>
      <c r="M138" s="4">
        <v>3</v>
      </c>
      <c r="N138" s="4" t="s">
        <v>6</v>
      </c>
      <c r="O138" s="4">
        <v>-1</v>
      </c>
      <c r="P138" s="4"/>
      <c r="Q138" s="4"/>
      <c r="R138" s="4"/>
      <c r="S138" s="4"/>
      <c r="T138" s="4"/>
      <c r="U138" s="4"/>
      <c r="V138" s="4"/>
      <c r="W138" s="4"/>
    </row>
    <row r="139" spans="1:23" x14ac:dyDescent="0.25">
      <c r="A139" s="4">
        <v>50</v>
      </c>
      <c r="B139" s="4">
        <v>0</v>
      </c>
      <c r="C139" s="4">
        <v>0</v>
      </c>
      <c r="D139" s="4">
        <v>1</v>
      </c>
      <c r="E139" s="4">
        <v>208</v>
      </c>
      <c r="F139" s="4">
        <f>Source!V116</f>
        <v>0</v>
      </c>
      <c r="G139" s="4" t="s">
        <v>113</v>
      </c>
      <c r="H139" s="4" t="s">
        <v>114</v>
      </c>
      <c r="I139" s="4"/>
      <c r="J139" s="4"/>
      <c r="K139" s="4">
        <v>208</v>
      </c>
      <c r="L139" s="4">
        <v>22</v>
      </c>
      <c r="M139" s="4">
        <v>3</v>
      </c>
      <c r="N139" s="4" t="s">
        <v>6</v>
      </c>
      <c r="O139" s="4">
        <v>-1</v>
      </c>
      <c r="P139" s="4"/>
      <c r="Q139" s="4"/>
      <c r="R139" s="4"/>
      <c r="S139" s="4"/>
      <c r="T139" s="4"/>
      <c r="U139" s="4"/>
      <c r="V139" s="4"/>
      <c r="W139" s="4"/>
    </row>
    <row r="140" spans="1:23" x14ac:dyDescent="0.25">
      <c r="A140" s="4">
        <v>50</v>
      </c>
      <c r="B140" s="4">
        <v>0</v>
      </c>
      <c r="C140" s="4">
        <v>0</v>
      </c>
      <c r="D140" s="4">
        <v>1</v>
      </c>
      <c r="E140" s="4">
        <v>209</v>
      </c>
      <c r="F140" s="4">
        <f>ROUND(Source!W116,O140)</f>
        <v>0</v>
      </c>
      <c r="G140" s="4" t="s">
        <v>115</v>
      </c>
      <c r="H140" s="4" t="s">
        <v>116</v>
      </c>
      <c r="I140" s="4"/>
      <c r="J140" s="4"/>
      <c r="K140" s="4">
        <v>209</v>
      </c>
      <c r="L140" s="4">
        <v>23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1" spans="1:23" x14ac:dyDescent="0.25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ROUND(Source!X116,O141)</f>
        <v>397.56</v>
      </c>
      <c r="G141" s="4" t="s">
        <v>117</v>
      </c>
      <c r="H141" s="4" t="s">
        <v>118</v>
      </c>
      <c r="I141" s="4"/>
      <c r="J141" s="4"/>
      <c r="K141" s="4">
        <v>210</v>
      </c>
      <c r="L141" s="4">
        <v>24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2" spans="1:23" x14ac:dyDescent="0.25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ROUND(Source!Y116,O142)</f>
        <v>283.97000000000003</v>
      </c>
      <c r="G142" s="4" t="s">
        <v>119</v>
      </c>
      <c r="H142" s="4" t="s">
        <v>120</v>
      </c>
      <c r="I142" s="4"/>
      <c r="J142" s="4"/>
      <c r="K142" s="4">
        <v>211</v>
      </c>
      <c r="L142" s="4">
        <v>25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3" spans="1:23" x14ac:dyDescent="0.25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ROUND(Source!AR116,O143)</f>
        <v>1164.28</v>
      </c>
      <c r="G143" s="4" t="s">
        <v>121</v>
      </c>
      <c r="H143" s="4" t="s">
        <v>122</v>
      </c>
      <c r="I143" s="4"/>
      <c r="J143" s="4"/>
      <c r="K143" s="4">
        <v>224</v>
      </c>
      <c r="L143" s="4">
        <v>26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/>
    </row>
    <row r="145" spans="1:206" x14ac:dyDescent="0.25">
      <c r="A145" s="2">
        <v>51</v>
      </c>
      <c r="B145" s="2">
        <f>B20</f>
        <v>1</v>
      </c>
      <c r="C145" s="2">
        <f>A20</f>
        <v>3</v>
      </c>
      <c r="D145" s="2">
        <f>ROW(A20)</f>
        <v>20</v>
      </c>
      <c r="E145" s="2"/>
      <c r="F145" s="2" t="str">
        <f>IF(F20&lt;&gt;"",F20,"")</f>
        <v>Новая локальная смета</v>
      </c>
      <c r="G145" s="2" t="str">
        <f>IF(G20&lt;&gt;"",G20,"")</f>
        <v>Новая локальная смета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85">ROUND(O42+O81+O116+AB145,2)</f>
        <v>16434.7</v>
      </c>
      <c r="P145" s="2">
        <f t="shared" si="85"/>
        <v>15261.26</v>
      </c>
      <c r="Q145" s="2">
        <f t="shared" si="85"/>
        <v>19.579999999999998</v>
      </c>
      <c r="R145" s="2">
        <f t="shared" si="85"/>
        <v>2.36</v>
      </c>
      <c r="S145" s="2">
        <f t="shared" si="85"/>
        <v>1153.8599999999999</v>
      </c>
      <c r="T145" s="2">
        <f t="shared" si="85"/>
        <v>0</v>
      </c>
      <c r="U145" s="2">
        <f>U42+U81+U116+AH145</f>
        <v>105.9355</v>
      </c>
      <c r="V145" s="2">
        <f>V42+V81+V116+AI145</f>
        <v>0.188</v>
      </c>
      <c r="W145" s="2">
        <f>ROUND(W42+W81+W116+AJ145,2)</f>
        <v>0</v>
      </c>
      <c r="X145" s="2">
        <f>ROUND(X42+X81+X116+AK145,2)</f>
        <v>1067.99</v>
      </c>
      <c r="Y145" s="2">
        <f>ROUND(Y42+Y81+Y116+AL145,2)</f>
        <v>725.56</v>
      </c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>
        <f t="shared" ref="AO145:BC145" si="86">ROUND(AO42+AO81+AO116+BX145,2)</f>
        <v>0</v>
      </c>
      <c r="AP145" s="2">
        <f t="shared" si="86"/>
        <v>12812.35</v>
      </c>
      <c r="AQ145" s="2">
        <f t="shared" si="86"/>
        <v>0</v>
      </c>
      <c r="AR145" s="2">
        <f t="shared" si="86"/>
        <v>18228.25</v>
      </c>
      <c r="AS145" s="2">
        <f t="shared" si="86"/>
        <v>469.19</v>
      </c>
      <c r="AT145" s="2">
        <f t="shared" si="86"/>
        <v>4946.71</v>
      </c>
      <c r="AU145" s="2">
        <f t="shared" si="86"/>
        <v>0</v>
      </c>
      <c r="AV145" s="2">
        <f t="shared" si="86"/>
        <v>15261.26</v>
      </c>
      <c r="AW145" s="2">
        <f t="shared" si="86"/>
        <v>2448.91</v>
      </c>
      <c r="AX145" s="2">
        <f t="shared" si="86"/>
        <v>0</v>
      </c>
      <c r="AY145" s="2">
        <f t="shared" si="86"/>
        <v>2448.91</v>
      </c>
      <c r="AZ145" s="2">
        <f t="shared" si="86"/>
        <v>12812.35</v>
      </c>
      <c r="BA145" s="2">
        <f t="shared" si="86"/>
        <v>0</v>
      </c>
      <c r="BB145" s="2">
        <f t="shared" si="86"/>
        <v>0</v>
      </c>
      <c r="BC145" s="2">
        <f t="shared" si="86"/>
        <v>0</v>
      </c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5">
      <c r="A147" s="4">
        <v>50</v>
      </c>
      <c r="B147" s="4">
        <v>1</v>
      </c>
      <c r="C147" s="4">
        <v>0</v>
      </c>
      <c r="D147" s="4">
        <v>1</v>
      </c>
      <c r="E147" s="4">
        <v>201</v>
      </c>
      <c r="F147" s="4">
        <f>ROUND(Source!O145,O147)</f>
        <v>16434.7</v>
      </c>
      <c r="G147" s="4" t="s">
        <v>71</v>
      </c>
      <c r="H147" s="4" t="s">
        <v>72</v>
      </c>
      <c r="I147" s="4"/>
      <c r="J147" s="4"/>
      <c r="K147" s="4">
        <v>201</v>
      </c>
      <c r="L147" s="4">
        <v>1</v>
      </c>
      <c r="M147" s="4">
        <v>0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06" x14ac:dyDescent="0.25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15261.26</v>
      </c>
      <c r="G148" s="4" t="s">
        <v>73</v>
      </c>
      <c r="H148" s="4" t="s">
        <v>74</v>
      </c>
      <c r="I148" s="4"/>
      <c r="J148" s="4"/>
      <c r="K148" s="4">
        <v>202</v>
      </c>
      <c r="L148" s="4">
        <v>2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06" x14ac:dyDescent="0.25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75</v>
      </c>
      <c r="H149" s="4" t="s">
        <v>76</v>
      </c>
      <c r="I149" s="4"/>
      <c r="J149" s="4"/>
      <c r="K149" s="4">
        <v>222</v>
      </c>
      <c r="L149" s="4">
        <v>3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06" x14ac:dyDescent="0.25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15261.26</v>
      </c>
      <c r="G150" s="4" t="s">
        <v>77</v>
      </c>
      <c r="H150" s="4" t="s">
        <v>78</v>
      </c>
      <c r="I150" s="4"/>
      <c r="J150" s="4"/>
      <c r="K150" s="4">
        <v>225</v>
      </c>
      <c r="L150" s="4">
        <v>4</v>
      </c>
      <c r="M150" s="4">
        <v>3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06" x14ac:dyDescent="0.25">
      <c r="A151" s="4">
        <v>50</v>
      </c>
      <c r="B151" s="4">
        <v>1</v>
      </c>
      <c r="C151" s="4">
        <v>0</v>
      </c>
      <c r="D151" s="4">
        <v>1</v>
      </c>
      <c r="E151" s="4">
        <v>226</v>
      </c>
      <c r="F151" s="4">
        <f>ROUND(Source!AW145,O151)</f>
        <v>2448.91</v>
      </c>
      <c r="G151" s="4" t="s">
        <v>79</v>
      </c>
      <c r="H151" s="4" t="s">
        <v>80</v>
      </c>
      <c r="I151" s="4"/>
      <c r="J151" s="4"/>
      <c r="K151" s="4">
        <v>226</v>
      </c>
      <c r="L151" s="4">
        <v>5</v>
      </c>
      <c r="M151" s="4">
        <v>0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/>
    </row>
    <row r="152" spans="1:206" x14ac:dyDescent="0.25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81</v>
      </c>
      <c r="H152" s="4" t="s">
        <v>82</v>
      </c>
      <c r="I152" s="4"/>
      <c r="J152" s="4"/>
      <c r="K152" s="4">
        <v>227</v>
      </c>
      <c r="L152" s="4">
        <v>6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/>
    </row>
    <row r="153" spans="1:206" x14ac:dyDescent="0.25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2448.91</v>
      </c>
      <c r="G153" s="4" t="s">
        <v>83</v>
      </c>
      <c r="H153" s="4" t="s">
        <v>84</v>
      </c>
      <c r="I153" s="4"/>
      <c r="J153" s="4"/>
      <c r="K153" s="4">
        <v>228</v>
      </c>
      <c r="L153" s="4">
        <v>7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06" x14ac:dyDescent="0.25">
      <c r="A154" s="4">
        <v>50</v>
      </c>
      <c r="B154" s="4">
        <v>1</v>
      </c>
      <c r="C154" s="4">
        <v>0</v>
      </c>
      <c r="D154" s="4">
        <v>1</v>
      </c>
      <c r="E154" s="4">
        <v>216</v>
      </c>
      <c r="F154" s="4">
        <f>ROUND(Source!AP145,O154)</f>
        <v>12812.35</v>
      </c>
      <c r="G154" s="4" t="s">
        <v>85</v>
      </c>
      <c r="H154" s="4" t="s">
        <v>86</v>
      </c>
      <c r="I154" s="4"/>
      <c r="J154" s="4"/>
      <c r="K154" s="4">
        <v>216</v>
      </c>
      <c r="L154" s="4">
        <v>8</v>
      </c>
      <c r="M154" s="4">
        <v>0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/>
    </row>
    <row r="155" spans="1:206" x14ac:dyDescent="0.25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87</v>
      </c>
      <c r="H155" s="4" t="s">
        <v>88</v>
      </c>
      <c r="I155" s="4"/>
      <c r="J155" s="4"/>
      <c r="K155" s="4">
        <v>223</v>
      </c>
      <c r="L155" s="4">
        <v>9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/>
    </row>
    <row r="156" spans="1:206" x14ac:dyDescent="0.25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12812.35</v>
      </c>
      <c r="G156" s="4" t="s">
        <v>89</v>
      </c>
      <c r="H156" s="4" t="s">
        <v>90</v>
      </c>
      <c r="I156" s="4"/>
      <c r="J156" s="4"/>
      <c r="K156" s="4">
        <v>229</v>
      </c>
      <c r="L156" s="4">
        <v>10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06" x14ac:dyDescent="0.25">
      <c r="A157" s="4">
        <v>50</v>
      </c>
      <c r="B157" s="4">
        <v>1</v>
      </c>
      <c r="C157" s="4">
        <v>0</v>
      </c>
      <c r="D157" s="4">
        <v>1</v>
      </c>
      <c r="E157" s="4">
        <v>203</v>
      </c>
      <c r="F157" s="4">
        <f>ROUND(Source!Q145,O157)</f>
        <v>19.579999999999998</v>
      </c>
      <c r="G157" s="4" t="s">
        <v>91</v>
      </c>
      <c r="H157" s="4" t="s">
        <v>92</v>
      </c>
      <c r="I157" s="4"/>
      <c r="J157" s="4"/>
      <c r="K157" s="4">
        <v>203</v>
      </c>
      <c r="L157" s="4">
        <v>11</v>
      </c>
      <c r="M157" s="4">
        <v>0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8" spans="1:206" x14ac:dyDescent="0.25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93</v>
      </c>
      <c r="H158" s="4" t="s">
        <v>94</v>
      </c>
      <c r="I158" s="4"/>
      <c r="J158" s="4"/>
      <c r="K158" s="4">
        <v>231</v>
      </c>
      <c r="L158" s="4">
        <v>12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/>
    </row>
    <row r="159" spans="1:206" x14ac:dyDescent="0.25">
      <c r="A159" s="4">
        <v>50</v>
      </c>
      <c r="B159" s="4">
        <v>1</v>
      </c>
      <c r="C159" s="4">
        <v>0</v>
      </c>
      <c r="D159" s="4">
        <v>1</v>
      </c>
      <c r="E159" s="4">
        <v>204</v>
      </c>
      <c r="F159" s="4">
        <f>ROUND(Source!R145,O159)</f>
        <v>2.36</v>
      </c>
      <c r="G159" s="4" t="s">
        <v>95</v>
      </c>
      <c r="H159" s="4" t="s">
        <v>96</v>
      </c>
      <c r="I159" s="4"/>
      <c r="J159" s="4"/>
      <c r="K159" s="4">
        <v>204</v>
      </c>
      <c r="L159" s="4">
        <v>13</v>
      </c>
      <c r="M159" s="4">
        <v>0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0" spans="1:206" x14ac:dyDescent="0.25">
      <c r="A160" s="4">
        <v>50</v>
      </c>
      <c r="B160" s="4">
        <v>1</v>
      </c>
      <c r="C160" s="4">
        <v>0</v>
      </c>
      <c r="D160" s="4">
        <v>1</v>
      </c>
      <c r="E160" s="4">
        <v>205</v>
      </c>
      <c r="F160" s="4">
        <f>ROUND(Source!S145,O160)</f>
        <v>1153.8599999999999</v>
      </c>
      <c r="G160" s="4" t="s">
        <v>97</v>
      </c>
      <c r="H160" s="4" t="s">
        <v>98</v>
      </c>
      <c r="I160" s="4"/>
      <c r="J160" s="4"/>
      <c r="K160" s="4">
        <v>205</v>
      </c>
      <c r="L160" s="4">
        <v>14</v>
      </c>
      <c r="M160" s="4">
        <v>0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/>
    </row>
    <row r="161" spans="1:206" x14ac:dyDescent="0.25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99</v>
      </c>
      <c r="H161" s="4" t="s">
        <v>100</v>
      </c>
      <c r="I161" s="4"/>
      <c r="J161" s="4"/>
      <c r="K161" s="4">
        <v>232</v>
      </c>
      <c r="L161" s="4">
        <v>15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06" x14ac:dyDescent="0.25">
      <c r="A162" s="4">
        <v>50</v>
      </c>
      <c r="B162" s="4">
        <v>1</v>
      </c>
      <c r="C162" s="4">
        <v>0</v>
      </c>
      <c r="D162" s="4">
        <v>1</v>
      </c>
      <c r="E162" s="4">
        <v>214</v>
      </c>
      <c r="F162" s="4">
        <f>ROUND(Source!AS145,O162)</f>
        <v>469.19</v>
      </c>
      <c r="G162" s="4" t="s">
        <v>101</v>
      </c>
      <c r="H162" s="4" t="s">
        <v>102</v>
      </c>
      <c r="I162" s="4"/>
      <c r="J162" s="4"/>
      <c r="K162" s="4">
        <v>214</v>
      </c>
      <c r="L162" s="4">
        <v>16</v>
      </c>
      <c r="M162" s="4">
        <v>0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/>
    </row>
    <row r="163" spans="1:206" x14ac:dyDescent="0.25">
      <c r="A163" s="4">
        <v>50</v>
      </c>
      <c r="B163" s="4">
        <v>1</v>
      </c>
      <c r="C163" s="4">
        <v>0</v>
      </c>
      <c r="D163" s="4">
        <v>1</v>
      </c>
      <c r="E163" s="4">
        <v>215</v>
      </c>
      <c r="F163" s="4">
        <f>ROUND(Source!AT145,O163)</f>
        <v>4946.71</v>
      </c>
      <c r="G163" s="4" t="s">
        <v>103</v>
      </c>
      <c r="H163" s="4" t="s">
        <v>104</v>
      </c>
      <c r="I163" s="4"/>
      <c r="J163" s="4"/>
      <c r="K163" s="4">
        <v>215</v>
      </c>
      <c r="L163" s="4">
        <v>17</v>
      </c>
      <c r="M163" s="4">
        <v>0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0</v>
      </c>
      <c r="G164" s="4" t="s">
        <v>105</v>
      </c>
      <c r="H164" s="4" t="s">
        <v>106</v>
      </c>
      <c r="I164" s="4"/>
      <c r="J164" s="4"/>
      <c r="K164" s="4">
        <v>217</v>
      </c>
      <c r="L164" s="4">
        <v>18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/>
    </row>
    <row r="165" spans="1:206" x14ac:dyDescent="0.25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107</v>
      </c>
      <c r="H165" s="4" t="s">
        <v>108</v>
      </c>
      <c r="I165" s="4"/>
      <c r="J165" s="4"/>
      <c r="K165" s="4">
        <v>230</v>
      </c>
      <c r="L165" s="4">
        <v>19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109</v>
      </c>
      <c r="H166" s="4" t="s">
        <v>110</v>
      </c>
      <c r="I166" s="4"/>
      <c r="J166" s="4"/>
      <c r="K166" s="4">
        <v>206</v>
      </c>
      <c r="L166" s="4">
        <v>20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/>
    </row>
    <row r="167" spans="1:206" x14ac:dyDescent="0.25">
      <c r="A167" s="4">
        <v>50</v>
      </c>
      <c r="B167" s="4">
        <v>1</v>
      </c>
      <c r="C167" s="4">
        <v>0</v>
      </c>
      <c r="D167" s="4">
        <v>1</v>
      </c>
      <c r="E167" s="4">
        <v>207</v>
      </c>
      <c r="F167" s="4">
        <f>Source!U145</f>
        <v>105.9355</v>
      </c>
      <c r="G167" s="4" t="s">
        <v>111</v>
      </c>
      <c r="H167" s="4" t="s">
        <v>112</v>
      </c>
      <c r="I167" s="4"/>
      <c r="J167" s="4"/>
      <c r="K167" s="4">
        <v>207</v>
      </c>
      <c r="L167" s="4">
        <v>21</v>
      </c>
      <c r="M167" s="4">
        <v>0</v>
      </c>
      <c r="N167" s="4" t="s">
        <v>6</v>
      </c>
      <c r="O167" s="4">
        <v>-1</v>
      </c>
      <c r="P167" s="4"/>
      <c r="Q167" s="4"/>
      <c r="R167" s="4"/>
      <c r="S167" s="4"/>
      <c r="T167" s="4"/>
      <c r="U167" s="4"/>
      <c r="V167" s="4"/>
      <c r="W167" s="4"/>
    </row>
    <row r="168" spans="1:206" x14ac:dyDescent="0.25">
      <c r="A168" s="4">
        <v>50</v>
      </c>
      <c r="B168" s="4">
        <v>1</v>
      </c>
      <c r="C168" s="4">
        <v>0</v>
      </c>
      <c r="D168" s="4">
        <v>1</v>
      </c>
      <c r="E168" s="4">
        <v>208</v>
      </c>
      <c r="F168" s="4">
        <f>Source!V145</f>
        <v>0.188</v>
      </c>
      <c r="G168" s="4" t="s">
        <v>113</v>
      </c>
      <c r="H168" s="4" t="s">
        <v>114</v>
      </c>
      <c r="I168" s="4"/>
      <c r="J168" s="4"/>
      <c r="K168" s="4">
        <v>208</v>
      </c>
      <c r="L168" s="4">
        <v>22</v>
      </c>
      <c r="M168" s="4">
        <v>0</v>
      </c>
      <c r="N168" s="4" t="s">
        <v>6</v>
      </c>
      <c r="O168" s="4">
        <v>-1</v>
      </c>
      <c r="P168" s="4"/>
      <c r="Q168" s="4"/>
      <c r="R168" s="4"/>
      <c r="S168" s="4"/>
      <c r="T168" s="4"/>
      <c r="U168" s="4"/>
      <c r="V168" s="4"/>
      <c r="W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115</v>
      </c>
      <c r="H169" s="4" t="s">
        <v>116</v>
      </c>
      <c r="I169" s="4"/>
      <c r="J169" s="4"/>
      <c r="K169" s="4">
        <v>209</v>
      </c>
      <c r="L169" s="4">
        <v>23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/>
    </row>
    <row r="170" spans="1:206" x14ac:dyDescent="0.25">
      <c r="A170" s="4">
        <v>50</v>
      </c>
      <c r="B170" s="4">
        <v>1</v>
      </c>
      <c r="C170" s="4">
        <v>0</v>
      </c>
      <c r="D170" s="4">
        <v>1</v>
      </c>
      <c r="E170" s="4">
        <v>210</v>
      </c>
      <c r="F170" s="4">
        <f>ROUND(Source!X145,O170)</f>
        <v>1067.99</v>
      </c>
      <c r="G170" s="4" t="s">
        <v>117</v>
      </c>
      <c r="H170" s="4" t="s">
        <v>118</v>
      </c>
      <c r="I170" s="4"/>
      <c r="J170" s="4"/>
      <c r="K170" s="4">
        <v>210</v>
      </c>
      <c r="L170" s="4">
        <v>24</v>
      </c>
      <c r="M170" s="4">
        <v>0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/>
    </row>
    <row r="171" spans="1:206" x14ac:dyDescent="0.25">
      <c r="A171" s="4">
        <v>50</v>
      </c>
      <c r="B171" s="4">
        <v>1</v>
      </c>
      <c r="C171" s="4">
        <v>0</v>
      </c>
      <c r="D171" s="4">
        <v>1</v>
      </c>
      <c r="E171" s="4">
        <v>211</v>
      </c>
      <c r="F171" s="4">
        <f>ROUND(Source!Y145,O171)</f>
        <v>725.56</v>
      </c>
      <c r="G171" s="4" t="s">
        <v>119</v>
      </c>
      <c r="H171" s="4" t="s">
        <v>120</v>
      </c>
      <c r="I171" s="4"/>
      <c r="J171" s="4"/>
      <c r="K171" s="4">
        <v>211</v>
      </c>
      <c r="L171" s="4">
        <v>25</v>
      </c>
      <c r="M171" s="4">
        <v>0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/>
    </row>
    <row r="172" spans="1:206" x14ac:dyDescent="0.25">
      <c r="A172" s="4">
        <v>50</v>
      </c>
      <c r="B172" s="4">
        <v>1</v>
      </c>
      <c r="C172" s="4">
        <v>0</v>
      </c>
      <c r="D172" s="4">
        <v>1</v>
      </c>
      <c r="E172" s="4">
        <v>224</v>
      </c>
      <c r="F172" s="4">
        <f>ROUND(Source!AR145,O172)</f>
        <v>18228.25</v>
      </c>
      <c r="G172" s="4" t="s">
        <v>121</v>
      </c>
      <c r="H172" s="4" t="s">
        <v>122</v>
      </c>
      <c r="I172" s="4"/>
      <c r="J172" s="4"/>
      <c r="K172" s="4">
        <v>224</v>
      </c>
      <c r="L172" s="4">
        <v>26</v>
      </c>
      <c r="M172" s="4">
        <v>0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/>
    </row>
    <row r="174" spans="1:206" x14ac:dyDescent="0.25">
      <c r="A174" s="2">
        <v>51</v>
      </c>
      <c r="B174" s="2">
        <f>B12</f>
        <v>246</v>
      </c>
      <c r="C174" s="2">
        <f>A12</f>
        <v>1</v>
      </c>
      <c r="D174" s="2">
        <f>ROW(A12)</f>
        <v>12</v>
      </c>
      <c r="E174" s="2"/>
      <c r="F174" s="2" t="str">
        <f>IF(F12&lt;&gt;"",F12,"")</f>
        <v>Новый объект_(Копия)</v>
      </c>
      <c r="G174" s="2" t="str">
        <f>IF(G12&lt;&gt;"",G12,"")</f>
        <v>02-02-04 сети связи Исп</v>
      </c>
      <c r="H174" s="2">
        <v>0</v>
      </c>
      <c r="I174" s="2"/>
      <c r="J174" s="2"/>
      <c r="K174" s="2"/>
      <c r="L174" s="2"/>
      <c r="M174" s="2"/>
      <c r="N174" s="2"/>
      <c r="O174" s="2">
        <f t="shared" ref="O174:T174" si="87">ROUND(O145,2)</f>
        <v>16434.7</v>
      </c>
      <c r="P174" s="2">
        <f t="shared" si="87"/>
        <v>15261.26</v>
      </c>
      <c r="Q174" s="2">
        <f t="shared" si="87"/>
        <v>19.579999999999998</v>
      </c>
      <c r="R174" s="2">
        <f t="shared" si="87"/>
        <v>2.36</v>
      </c>
      <c r="S174" s="2">
        <f t="shared" si="87"/>
        <v>1153.8599999999999</v>
      </c>
      <c r="T174" s="2">
        <f t="shared" si="87"/>
        <v>0</v>
      </c>
      <c r="U174" s="2">
        <f>U145</f>
        <v>105.9355</v>
      </c>
      <c r="V174" s="2">
        <f>V145</f>
        <v>0.188</v>
      </c>
      <c r="W174" s="2">
        <f>ROUND(W145,2)</f>
        <v>0</v>
      </c>
      <c r="X174" s="2">
        <f>ROUND(X145,2)</f>
        <v>1067.99</v>
      </c>
      <c r="Y174" s="2">
        <f>ROUND(Y145,2)</f>
        <v>725.56</v>
      </c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>
        <f t="shared" ref="AO174:BC174" si="88">ROUND(AO145,2)</f>
        <v>0</v>
      </c>
      <c r="AP174" s="2">
        <f t="shared" si="88"/>
        <v>12812.35</v>
      </c>
      <c r="AQ174" s="2">
        <f t="shared" si="88"/>
        <v>0</v>
      </c>
      <c r="AR174" s="2">
        <f t="shared" si="88"/>
        <v>18228.25</v>
      </c>
      <c r="AS174" s="2">
        <f t="shared" si="88"/>
        <v>469.19</v>
      </c>
      <c r="AT174" s="2">
        <f t="shared" si="88"/>
        <v>4946.71</v>
      </c>
      <c r="AU174" s="2">
        <f t="shared" si="88"/>
        <v>0</v>
      </c>
      <c r="AV174" s="2">
        <f t="shared" si="88"/>
        <v>15261.26</v>
      </c>
      <c r="AW174" s="2">
        <f t="shared" si="88"/>
        <v>2448.91</v>
      </c>
      <c r="AX174" s="2">
        <f t="shared" si="88"/>
        <v>0</v>
      </c>
      <c r="AY174" s="2">
        <f t="shared" si="88"/>
        <v>2448.91</v>
      </c>
      <c r="AZ174" s="2">
        <f t="shared" si="88"/>
        <v>12812.35</v>
      </c>
      <c r="BA174" s="2">
        <f t="shared" si="88"/>
        <v>0</v>
      </c>
      <c r="BB174" s="2">
        <f t="shared" si="88"/>
        <v>0</v>
      </c>
      <c r="BC174" s="2">
        <f t="shared" si="88"/>
        <v>0</v>
      </c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>
        <v>0</v>
      </c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201</v>
      </c>
      <c r="F176" s="4">
        <f>ROUND(Source!O174,O176)</f>
        <v>16434.7</v>
      </c>
      <c r="G176" s="4" t="s">
        <v>71</v>
      </c>
      <c r="H176" s="4" t="s">
        <v>72</v>
      </c>
      <c r="I176" s="4"/>
      <c r="J176" s="4"/>
      <c r="K176" s="4">
        <v>201</v>
      </c>
      <c r="L176" s="4">
        <v>1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/>
    </row>
    <row r="177" spans="1:23" x14ac:dyDescent="0.25">
      <c r="A177" s="4">
        <v>50</v>
      </c>
      <c r="B177" s="4">
        <v>0</v>
      </c>
      <c r="C177" s="4">
        <v>0</v>
      </c>
      <c r="D177" s="4">
        <v>1</v>
      </c>
      <c r="E177" s="4">
        <v>202</v>
      </c>
      <c r="F177" s="4">
        <f>ROUND(Source!P174,O177)</f>
        <v>15261.26</v>
      </c>
      <c r="G177" s="4" t="s">
        <v>73</v>
      </c>
      <c r="H177" s="4" t="s">
        <v>74</v>
      </c>
      <c r="I177" s="4"/>
      <c r="J177" s="4"/>
      <c r="K177" s="4">
        <v>202</v>
      </c>
      <c r="L177" s="4">
        <v>2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/>
    </row>
    <row r="178" spans="1:23" x14ac:dyDescent="0.25">
      <c r="A178" s="4">
        <v>50</v>
      </c>
      <c r="B178" s="4">
        <v>0</v>
      </c>
      <c r="C178" s="4">
        <v>0</v>
      </c>
      <c r="D178" s="4">
        <v>1</v>
      </c>
      <c r="E178" s="4">
        <v>222</v>
      </c>
      <c r="F178" s="4">
        <f>ROUND(Source!AO174,O178)</f>
        <v>0</v>
      </c>
      <c r="G178" s="4" t="s">
        <v>75</v>
      </c>
      <c r="H178" s="4" t="s">
        <v>76</v>
      </c>
      <c r="I178" s="4"/>
      <c r="J178" s="4"/>
      <c r="K178" s="4">
        <v>222</v>
      </c>
      <c r="L178" s="4">
        <v>3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/>
    </row>
    <row r="179" spans="1:23" x14ac:dyDescent="0.25">
      <c r="A179" s="4">
        <v>50</v>
      </c>
      <c r="B179" s="4">
        <v>0</v>
      </c>
      <c r="C179" s="4">
        <v>0</v>
      </c>
      <c r="D179" s="4">
        <v>1</v>
      </c>
      <c r="E179" s="4">
        <v>225</v>
      </c>
      <c r="F179" s="4">
        <f>ROUND(Source!AV174,O179)</f>
        <v>15261.26</v>
      </c>
      <c r="G179" s="4" t="s">
        <v>77</v>
      </c>
      <c r="H179" s="4" t="s">
        <v>78</v>
      </c>
      <c r="I179" s="4"/>
      <c r="J179" s="4"/>
      <c r="K179" s="4">
        <v>225</v>
      </c>
      <c r="L179" s="4">
        <v>4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/>
    </row>
    <row r="180" spans="1:23" x14ac:dyDescent="0.25">
      <c r="A180" s="4">
        <v>50</v>
      </c>
      <c r="B180" s="4">
        <v>0</v>
      </c>
      <c r="C180" s="4">
        <v>0</v>
      </c>
      <c r="D180" s="4">
        <v>1</v>
      </c>
      <c r="E180" s="4">
        <v>226</v>
      </c>
      <c r="F180" s="4">
        <f>ROUND(Source!AW174,O180)</f>
        <v>2448.91</v>
      </c>
      <c r="G180" s="4" t="s">
        <v>79</v>
      </c>
      <c r="H180" s="4" t="s">
        <v>80</v>
      </c>
      <c r="I180" s="4"/>
      <c r="J180" s="4"/>
      <c r="K180" s="4">
        <v>226</v>
      </c>
      <c r="L180" s="4">
        <v>5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/>
    </row>
    <row r="181" spans="1:23" x14ac:dyDescent="0.25">
      <c r="A181" s="4">
        <v>50</v>
      </c>
      <c r="B181" s="4">
        <v>0</v>
      </c>
      <c r="C181" s="4">
        <v>0</v>
      </c>
      <c r="D181" s="4">
        <v>1</v>
      </c>
      <c r="E181" s="4">
        <v>227</v>
      </c>
      <c r="F181" s="4">
        <f>ROUND(Source!AX174,O181)</f>
        <v>0</v>
      </c>
      <c r="G181" s="4" t="s">
        <v>81</v>
      </c>
      <c r="H181" s="4" t="s">
        <v>82</v>
      </c>
      <c r="I181" s="4"/>
      <c r="J181" s="4"/>
      <c r="K181" s="4">
        <v>227</v>
      </c>
      <c r="L181" s="4">
        <v>6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/>
    </row>
    <row r="182" spans="1:23" x14ac:dyDescent="0.25">
      <c r="A182" s="4">
        <v>50</v>
      </c>
      <c r="B182" s="4">
        <v>0</v>
      </c>
      <c r="C182" s="4">
        <v>0</v>
      </c>
      <c r="D182" s="4">
        <v>1</v>
      </c>
      <c r="E182" s="4">
        <v>228</v>
      </c>
      <c r="F182" s="4">
        <f>ROUND(Source!AY174,O182)</f>
        <v>2448.91</v>
      </c>
      <c r="G182" s="4" t="s">
        <v>83</v>
      </c>
      <c r="H182" s="4" t="s">
        <v>84</v>
      </c>
      <c r="I182" s="4"/>
      <c r="J182" s="4"/>
      <c r="K182" s="4">
        <v>228</v>
      </c>
      <c r="L182" s="4">
        <v>7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/>
    </row>
    <row r="183" spans="1:23" x14ac:dyDescent="0.25">
      <c r="A183" s="4">
        <v>50</v>
      </c>
      <c r="B183" s="4">
        <v>0</v>
      </c>
      <c r="C183" s="4">
        <v>0</v>
      </c>
      <c r="D183" s="4">
        <v>1</v>
      </c>
      <c r="E183" s="4">
        <v>216</v>
      </c>
      <c r="F183" s="4">
        <f>ROUND(Source!AP174,O183)</f>
        <v>12812.35</v>
      </c>
      <c r="G183" s="4" t="s">
        <v>85</v>
      </c>
      <c r="H183" s="4" t="s">
        <v>86</v>
      </c>
      <c r="I183" s="4"/>
      <c r="J183" s="4"/>
      <c r="K183" s="4">
        <v>216</v>
      </c>
      <c r="L183" s="4">
        <v>8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/>
    </row>
    <row r="184" spans="1:23" x14ac:dyDescent="0.25">
      <c r="A184" s="4">
        <v>50</v>
      </c>
      <c r="B184" s="4">
        <v>0</v>
      </c>
      <c r="C184" s="4">
        <v>0</v>
      </c>
      <c r="D184" s="4">
        <v>1</v>
      </c>
      <c r="E184" s="4">
        <v>223</v>
      </c>
      <c r="F184" s="4">
        <f>ROUND(Source!AQ174,O184)</f>
        <v>0</v>
      </c>
      <c r="G184" s="4" t="s">
        <v>87</v>
      </c>
      <c r="H184" s="4" t="s">
        <v>88</v>
      </c>
      <c r="I184" s="4"/>
      <c r="J184" s="4"/>
      <c r="K184" s="4">
        <v>223</v>
      </c>
      <c r="L184" s="4">
        <v>9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/>
    </row>
    <row r="185" spans="1:23" x14ac:dyDescent="0.25">
      <c r="A185" s="4">
        <v>50</v>
      </c>
      <c r="B185" s="4">
        <v>0</v>
      </c>
      <c r="C185" s="4">
        <v>0</v>
      </c>
      <c r="D185" s="4">
        <v>1</v>
      </c>
      <c r="E185" s="4">
        <v>229</v>
      </c>
      <c r="F185" s="4">
        <f>ROUND(Source!AZ174,O185)</f>
        <v>12812.35</v>
      </c>
      <c r="G185" s="4" t="s">
        <v>89</v>
      </c>
      <c r="H185" s="4" t="s">
        <v>90</v>
      </c>
      <c r="I185" s="4"/>
      <c r="J185" s="4"/>
      <c r="K185" s="4">
        <v>229</v>
      </c>
      <c r="L185" s="4">
        <v>10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/>
    </row>
    <row r="186" spans="1:23" x14ac:dyDescent="0.25">
      <c r="A186" s="4">
        <v>50</v>
      </c>
      <c r="B186" s="4">
        <v>0</v>
      </c>
      <c r="C186" s="4">
        <v>0</v>
      </c>
      <c r="D186" s="4">
        <v>1</v>
      </c>
      <c r="E186" s="4">
        <v>203</v>
      </c>
      <c r="F186" s="4">
        <f>ROUND(Source!Q174,O186)</f>
        <v>19.579999999999998</v>
      </c>
      <c r="G186" s="4" t="s">
        <v>91</v>
      </c>
      <c r="H186" s="4" t="s">
        <v>92</v>
      </c>
      <c r="I186" s="4"/>
      <c r="J186" s="4"/>
      <c r="K186" s="4">
        <v>203</v>
      </c>
      <c r="L186" s="4">
        <v>11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/>
    </row>
    <row r="187" spans="1:23" x14ac:dyDescent="0.25">
      <c r="A187" s="4">
        <v>50</v>
      </c>
      <c r="B187" s="4">
        <v>0</v>
      </c>
      <c r="C187" s="4">
        <v>0</v>
      </c>
      <c r="D187" s="4">
        <v>1</v>
      </c>
      <c r="E187" s="4">
        <v>231</v>
      </c>
      <c r="F187" s="4">
        <f>ROUND(Source!BB174,O187)</f>
        <v>0</v>
      </c>
      <c r="G187" s="4" t="s">
        <v>93</v>
      </c>
      <c r="H187" s="4" t="s">
        <v>94</v>
      </c>
      <c r="I187" s="4"/>
      <c r="J187" s="4"/>
      <c r="K187" s="4">
        <v>231</v>
      </c>
      <c r="L187" s="4">
        <v>12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/>
    </row>
    <row r="188" spans="1:23" x14ac:dyDescent="0.25">
      <c r="A188" s="4">
        <v>50</v>
      </c>
      <c r="B188" s="4">
        <v>0</v>
      </c>
      <c r="C188" s="4">
        <v>0</v>
      </c>
      <c r="D188" s="4">
        <v>1</v>
      </c>
      <c r="E188" s="4">
        <v>204</v>
      </c>
      <c r="F188" s="4">
        <f>ROUND(Source!R174,O188)</f>
        <v>2.36</v>
      </c>
      <c r="G188" s="4" t="s">
        <v>95</v>
      </c>
      <c r="H188" s="4" t="s">
        <v>96</v>
      </c>
      <c r="I188" s="4"/>
      <c r="J188" s="4"/>
      <c r="K188" s="4">
        <v>204</v>
      </c>
      <c r="L188" s="4">
        <v>13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/>
    </row>
    <row r="189" spans="1:23" x14ac:dyDescent="0.25">
      <c r="A189" s="4">
        <v>50</v>
      </c>
      <c r="B189" s="4">
        <v>0</v>
      </c>
      <c r="C189" s="4">
        <v>0</v>
      </c>
      <c r="D189" s="4">
        <v>1</v>
      </c>
      <c r="E189" s="4">
        <v>205</v>
      </c>
      <c r="F189" s="4">
        <f>ROUND(Source!S174,O189)</f>
        <v>1153.8599999999999</v>
      </c>
      <c r="G189" s="4" t="s">
        <v>97</v>
      </c>
      <c r="H189" s="4" t="s">
        <v>98</v>
      </c>
      <c r="I189" s="4"/>
      <c r="J189" s="4"/>
      <c r="K189" s="4">
        <v>205</v>
      </c>
      <c r="L189" s="4">
        <v>14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/>
    </row>
    <row r="190" spans="1:23" x14ac:dyDescent="0.25">
      <c r="A190" s="4">
        <v>50</v>
      </c>
      <c r="B190" s="4">
        <v>0</v>
      </c>
      <c r="C190" s="4">
        <v>0</v>
      </c>
      <c r="D190" s="4">
        <v>1</v>
      </c>
      <c r="E190" s="4">
        <v>232</v>
      </c>
      <c r="F190" s="4">
        <f>ROUND(Source!BC174,O190)</f>
        <v>0</v>
      </c>
      <c r="G190" s="4" t="s">
        <v>99</v>
      </c>
      <c r="H190" s="4" t="s">
        <v>100</v>
      </c>
      <c r="I190" s="4"/>
      <c r="J190" s="4"/>
      <c r="K190" s="4">
        <v>232</v>
      </c>
      <c r="L190" s="4">
        <v>15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/>
    </row>
    <row r="191" spans="1:23" x14ac:dyDescent="0.25">
      <c r="A191" s="4">
        <v>50</v>
      </c>
      <c r="B191" s="4">
        <v>0</v>
      </c>
      <c r="C191" s="4">
        <v>0</v>
      </c>
      <c r="D191" s="4">
        <v>1</v>
      </c>
      <c r="E191" s="4">
        <v>214</v>
      </c>
      <c r="F191" s="4">
        <f>ROUND(Source!AS174,O191)</f>
        <v>469.19</v>
      </c>
      <c r="G191" s="4" t="s">
        <v>101</v>
      </c>
      <c r="H191" s="4" t="s">
        <v>102</v>
      </c>
      <c r="I191" s="4"/>
      <c r="J191" s="4"/>
      <c r="K191" s="4">
        <v>214</v>
      </c>
      <c r="L191" s="4">
        <v>16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/>
    </row>
    <row r="192" spans="1:23" x14ac:dyDescent="0.25">
      <c r="A192" s="4">
        <v>50</v>
      </c>
      <c r="B192" s="4">
        <v>0</v>
      </c>
      <c r="C192" s="4">
        <v>0</v>
      </c>
      <c r="D192" s="4">
        <v>1</v>
      </c>
      <c r="E192" s="4">
        <v>215</v>
      </c>
      <c r="F192" s="4">
        <f>ROUND(Source!AT174,O192)</f>
        <v>4946.71</v>
      </c>
      <c r="G192" s="4" t="s">
        <v>103</v>
      </c>
      <c r="H192" s="4" t="s">
        <v>104</v>
      </c>
      <c r="I192" s="4"/>
      <c r="J192" s="4"/>
      <c r="K192" s="4">
        <v>215</v>
      </c>
      <c r="L192" s="4">
        <v>17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/>
    </row>
    <row r="193" spans="1:23" x14ac:dyDescent="0.25">
      <c r="A193" s="4">
        <v>50</v>
      </c>
      <c r="B193" s="4">
        <v>0</v>
      </c>
      <c r="C193" s="4">
        <v>0</v>
      </c>
      <c r="D193" s="4">
        <v>1</v>
      </c>
      <c r="E193" s="4">
        <v>217</v>
      </c>
      <c r="F193" s="4">
        <f>ROUND(Source!AU174,O193)</f>
        <v>0</v>
      </c>
      <c r="G193" s="4" t="s">
        <v>105</v>
      </c>
      <c r="H193" s="4" t="s">
        <v>106</v>
      </c>
      <c r="I193" s="4"/>
      <c r="J193" s="4"/>
      <c r="K193" s="4">
        <v>217</v>
      </c>
      <c r="L193" s="4">
        <v>18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/>
    </row>
    <row r="194" spans="1:23" x14ac:dyDescent="0.25">
      <c r="A194" s="4">
        <v>50</v>
      </c>
      <c r="B194" s="4">
        <v>0</v>
      </c>
      <c r="C194" s="4">
        <v>0</v>
      </c>
      <c r="D194" s="4">
        <v>1</v>
      </c>
      <c r="E194" s="4">
        <v>230</v>
      </c>
      <c r="F194" s="4">
        <f>ROUND(Source!BA174,O194)</f>
        <v>0</v>
      </c>
      <c r="G194" s="4" t="s">
        <v>107</v>
      </c>
      <c r="H194" s="4" t="s">
        <v>108</v>
      </c>
      <c r="I194" s="4"/>
      <c r="J194" s="4"/>
      <c r="K194" s="4">
        <v>230</v>
      </c>
      <c r="L194" s="4">
        <v>19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/>
    </row>
    <row r="195" spans="1:23" x14ac:dyDescent="0.25">
      <c r="A195" s="4">
        <v>50</v>
      </c>
      <c r="B195" s="4">
        <v>0</v>
      </c>
      <c r="C195" s="4">
        <v>0</v>
      </c>
      <c r="D195" s="4">
        <v>1</v>
      </c>
      <c r="E195" s="4">
        <v>206</v>
      </c>
      <c r="F195" s="4">
        <f>ROUND(Source!T174,O195)</f>
        <v>0</v>
      </c>
      <c r="G195" s="4" t="s">
        <v>109</v>
      </c>
      <c r="H195" s="4" t="s">
        <v>110</v>
      </c>
      <c r="I195" s="4"/>
      <c r="J195" s="4"/>
      <c r="K195" s="4">
        <v>206</v>
      </c>
      <c r="L195" s="4">
        <v>20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/>
    </row>
    <row r="196" spans="1:23" x14ac:dyDescent="0.25">
      <c r="A196" s="4">
        <v>50</v>
      </c>
      <c r="B196" s="4">
        <v>0</v>
      </c>
      <c r="C196" s="4">
        <v>0</v>
      </c>
      <c r="D196" s="4">
        <v>1</v>
      </c>
      <c r="E196" s="4">
        <v>207</v>
      </c>
      <c r="F196" s="4">
        <f>Source!U174</f>
        <v>105.9355</v>
      </c>
      <c r="G196" s="4" t="s">
        <v>111</v>
      </c>
      <c r="H196" s="4" t="s">
        <v>112</v>
      </c>
      <c r="I196" s="4"/>
      <c r="J196" s="4"/>
      <c r="K196" s="4">
        <v>207</v>
      </c>
      <c r="L196" s="4">
        <v>21</v>
      </c>
      <c r="M196" s="4">
        <v>3</v>
      </c>
      <c r="N196" s="4" t="s">
        <v>6</v>
      </c>
      <c r="O196" s="4">
        <v>-1</v>
      </c>
      <c r="P196" s="4"/>
      <c r="Q196" s="4"/>
      <c r="R196" s="4"/>
      <c r="S196" s="4"/>
      <c r="T196" s="4"/>
      <c r="U196" s="4"/>
      <c r="V196" s="4"/>
      <c r="W196" s="4"/>
    </row>
    <row r="197" spans="1:23" x14ac:dyDescent="0.25">
      <c r="A197" s="4">
        <v>50</v>
      </c>
      <c r="B197" s="4">
        <v>0</v>
      </c>
      <c r="C197" s="4">
        <v>0</v>
      </c>
      <c r="D197" s="4">
        <v>1</v>
      </c>
      <c r="E197" s="4">
        <v>208</v>
      </c>
      <c r="F197" s="4">
        <f>Source!V174</f>
        <v>0.188</v>
      </c>
      <c r="G197" s="4" t="s">
        <v>113</v>
      </c>
      <c r="H197" s="4" t="s">
        <v>114</v>
      </c>
      <c r="I197" s="4"/>
      <c r="J197" s="4"/>
      <c r="K197" s="4">
        <v>208</v>
      </c>
      <c r="L197" s="4">
        <v>22</v>
      </c>
      <c r="M197" s="4">
        <v>3</v>
      </c>
      <c r="N197" s="4" t="s">
        <v>6</v>
      </c>
      <c r="O197" s="4">
        <v>-1</v>
      </c>
      <c r="P197" s="4"/>
      <c r="Q197" s="4"/>
      <c r="R197" s="4"/>
      <c r="S197" s="4"/>
      <c r="T197" s="4"/>
      <c r="U197" s="4"/>
      <c r="V197" s="4"/>
      <c r="W197" s="4"/>
    </row>
    <row r="198" spans="1:23" x14ac:dyDescent="0.25">
      <c r="A198" s="4">
        <v>50</v>
      </c>
      <c r="B198" s="4">
        <v>0</v>
      </c>
      <c r="C198" s="4">
        <v>0</v>
      </c>
      <c r="D198" s="4">
        <v>1</v>
      </c>
      <c r="E198" s="4">
        <v>209</v>
      </c>
      <c r="F198" s="4">
        <f>ROUND(Source!W174,O198)</f>
        <v>0</v>
      </c>
      <c r="G198" s="4" t="s">
        <v>115</v>
      </c>
      <c r="H198" s="4" t="s">
        <v>116</v>
      </c>
      <c r="I198" s="4"/>
      <c r="J198" s="4"/>
      <c r="K198" s="4">
        <v>209</v>
      </c>
      <c r="L198" s="4">
        <v>23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/>
    </row>
    <row r="199" spans="1:23" x14ac:dyDescent="0.25">
      <c r="A199" s="4">
        <v>50</v>
      </c>
      <c r="B199" s="4">
        <v>0</v>
      </c>
      <c r="C199" s="4">
        <v>0</v>
      </c>
      <c r="D199" s="4">
        <v>1</v>
      </c>
      <c r="E199" s="4">
        <v>210</v>
      </c>
      <c r="F199" s="4">
        <f>ROUND(Source!X174,O199)</f>
        <v>1067.99</v>
      </c>
      <c r="G199" s="4" t="s">
        <v>117</v>
      </c>
      <c r="H199" s="4" t="s">
        <v>118</v>
      </c>
      <c r="I199" s="4"/>
      <c r="J199" s="4"/>
      <c r="K199" s="4">
        <v>210</v>
      </c>
      <c r="L199" s="4">
        <v>24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/>
    </row>
    <row r="200" spans="1:23" x14ac:dyDescent="0.25">
      <c r="A200" s="4">
        <v>50</v>
      </c>
      <c r="B200" s="4">
        <v>0</v>
      </c>
      <c r="C200" s="4">
        <v>0</v>
      </c>
      <c r="D200" s="4">
        <v>1</v>
      </c>
      <c r="E200" s="4">
        <v>211</v>
      </c>
      <c r="F200" s="4">
        <f>ROUND(Source!Y174,O200)</f>
        <v>725.56</v>
      </c>
      <c r="G200" s="4" t="s">
        <v>119</v>
      </c>
      <c r="H200" s="4" t="s">
        <v>120</v>
      </c>
      <c r="I200" s="4"/>
      <c r="J200" s="4"/>
      <c r="K200" s="4">
        <v>211</v>
      </c>
      <c r="L200" s="4">
        <v>25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/>
    </row>
    <row r="201" spans="1:23" x14ac:dyDescent="0.25">
      <c r="A201" s="4">
        <v>50</v>
      </c>
      <c r="B201" s="4">
        <v>0</v>
      </c>
      <c r="C201" s="4">
        <v>0</v>
      </c>
      <c r="D201" s="4">
        <v>1</v>
      </c>
      <c r="E201" s="4">
        <v>224</v>
      </c>
      <c r="F201" s="4">
        <f>ROUND(Source!AR174,O201)</f>
        <v>18228.25</v>
      </c>
      <c r="G201" s="4" t="s">
        <v>121</v>
      </c>
      <c r="H201" s="4" t="s">
        <v>122</v>
      </c>
      <c r="I201" s="4"/>
      <c r="J201" s="4"/>
      <c r="K201" s="4">
        <v>224</v>
      </c>
      <c r="L201" s="4">
        <v>26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/>
    </row>
    <row r="202" spans="1:23" x14ac:dyDescent="0.25">
      <c r="A202" s="4">
        <v>50</v>
      </c>
      <c r="B202" s="4">
        <v>0</v>
      </c>
      <c r="C202" s="4">
        <v>0</v>
      </c>
      <c r="D202" s="4">
        <v>2</v>
      </c>
      <c r="E202" s="4">
        <v>0</v>
      </c>
      <c r="F202" s="4">
        <f>ROUND((F201-F193-F183)*14.73*1.02+F183*3.88+F193*51.48*1.02,O202)</f>
        <v>131083.65</v>
      </c>
      <c r="G202" s="4" t="s">
        <v>162</v>
      </c>
      <c r="H202" s="4" t="s">
        <v>163</v>
      </c>
      <c r="I202" s="4"/>
      <c r="J202" s="4"/>
      <c r="K202" s="4">
        <v>212</v>
      </c>
      <c r="L202" s="4">
        <v>27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/>
    </row>
    <row r="203" spans="1:23" x14ac:dyDescent="0.25">
      <c r="A203" s="4">
        <v>50</v>
      </c>
      <c r="B203" s="4">
        <v>0</v>
      </c>
      <c r="C203" s="4">
        <v>0</v>
      </c>
      <c r="D203" s="4">
        <v>2</v>
      </c>
      <c r="E203" s="4">
        <v>0</v>
      </c>
      <c r="F203" s="4">
        <f>ROUND(F183*3.88,O203)</f>
        <v>49711.92</v>
      </c>
      <c r="G203" s="4" t="s">
        <v>164</v>
      </c>
      <c r="H203" s="4" t="s">
        <v>165</v>
      </c>
      <c r="I203" s="4"/>
      <c r="J203" s="4"/>
      <c r="K203" s="4">
        <v>212</v>
      </c>
      <c r="L203" s="4">
        <v>28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/>
    </row>
    <row r="204" spans="1:23" x14ac:dyDescent="0.25">
      <c r="A204" s="4">
        <v>50</v>
      </c>
      <c r="B204" s="4">
        <v>0</v>
      </c>
      <c r="C204" s="4">
        <v>0</v>
      </c>
      <c r="D204" s="4">
        <v>2</v>
      </c>
      <c r="E204" s="4">
        <v>0</v>
      </c>
      <c r="F204" s="4">
        <f>ROUND(F180*14.73*1.02,O204)</f>
        <v>36793.89</v>
      </c>
      <c r="G204" s="4" t="s">
        <v>166</v>
      </c>
      <c r="H204" s="4" t="s">
        <v>167</v>
      </c>
      <c r="I204" s="4"/>
      <c r="J204" s="4"/>
      <c r="K204" s="4">
        <v>212</v>
      </c>
      <c r="L204" s="4">
        <v>29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/>
    </row>
    <row r="205" spans="1:23" x14ac:dyDescent="0.25">
      <c r="A205" s="4">
        <v>50</v>
      </c>
      <c r="B205" s="4">
        <v>0</v>
      </c>
      <c r="C205" s="4">
        <v>0</v>
      </c>
      <c r="D205" s="4">
        <v>2</v>
      </c>
      <c r="E205" s="4">
        <v>0</v>
      </c>
      <c r="F205" s="4">
        <f>ROUND(F193*54.48*1.02,O205)</f>
        <v>0</v>
      </c>
      <c r="G205" s="4" t="s">
        <v>168</v>
      </c>
      <c r="H205" s="4" t="s">
        <v>169</v>
      </c>
      <c r="I205" s="4"/>
      <c r="J205" s="4"/>
      <c r="K205" s="4">
        <v>212</v>
      </c>
      <c r="L205" s="4">
        <v>30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/>
    </row>
    <row r="206" spans="1:23" x14ac:dyDescent="0.25">
      <c r="A206" s="4">
        <v>50</v>
      </c>
      <c r="B206" s="4">
        <v>0</v>
      </c>
      <c r="C206" s="4">
        <v>0</v>
      </c>
      <c r="D206" s="4">
        <v>2</v>
      </c>
      <c r="E206" s="4">
        <v>0</v>
      </c>
      <c r="F206" s="4">
        <f>ROUND(F202-F203-F205,O206)</f>
        <v>81371.73</v>
      </c>
      <c r="G206" s="4" t="s">
        <v>170</v>
      </c>
      <c r="H206" s="4" t="s">
        <v>171</v>
      </c>
      <c r="I206" s="4"/>
      <c r="J206" s="4"/>
      <c r="K206" s="4">
        <v>212</v>
      </c>
      <c r="L206" s="4">
        <v>31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/>
    </row>
    <row r="207" spans="1:23" x14ac:dyDescent="0.25">
      <c r="A207" s="4">
        <v>50</v>
      </c>
      <c r="B207" s="4">
        <v>0</v>
      </c>
      <c r="C207" s="4">
        <v>0</v>
      </c>
      <c r="D207" s="4">
        <v>2</v>
      </c>
      <c r="E207" s="4">
        <v>0</v>
      </c>
      <c r="F207" s="4">
        <f>ROUND(F206*0.018,O207)</f>
        <v>1464.69</v>
      </c>
      <c r="G207" s="4" t="s">
        <v>172</v>
      </c>
      <c r="H207" s="4" t="s">
        <v>173</v>
      </c>
      <c r="I207" s="4"/>
      <c r="J207" s="4"/>
      <c r="K207" s="4">
        <v>212</v>
      </c>
      <c r="L207" s="4">
        <v>32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/>
    </row>
    <row r="208" spans="1:23" x14ac:dyDescent="0.25">
      <c r="A208" s="4">
        <v>50</v>
      </c>
      <c r="B208" s="4">
        <v>0</v>
      </c>
      <c r="C208" s="4">
        <v>0</v>
      </c>
      <c r="D208" s="4">
        <v>2</v>
      </c>
      <c r="E208" s="4">
        <v>0</v>
      </c>
      <c r="F208" s="4">
        <f>ROUND(F207+F202,O208)</f>
        <v>132548.34</v>
      </c>
      <c r="G208" s="4" t="s">
        <v>174</v>
      </c>
      <c r="H208" s="4" t="s">
        <v>175</v>
      </c>
      <c r="I208" s="4"/>
      <c r="J208" s="4"/>
      <c r="K208" s="4">
        <v>212</v>
      </c>
      <c r="L208" s="4">
        <v>33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/>
    </row>
    <row r="209" spans="1:23" x14ac:dyDescent="0.25">
      <c r="A209" s="4">
        <v>50</v>
      </c>
      <c r="B209" s="4">
        <v>0</v>
      </c>
      <c r="C209" s="4">
        <v>0</v>
      </c>
      <c r="D209" s="4">
        <v>2</v>
      </c>
      <c r="E209" s="4">
        <v>0</v>
      </c>
      <c r="F209" s="4">
        <f>ROUND((F206+F207)*0.02484,O209)</f>
        <v>2057.66</v>
      </c>
      <c r="G209" s="4" t="s">
        <v>176</v>
      </c>
      <c r="H209" s="4" t="s">
        <v>177</v>
      </c>
      <c r="I209" s="4"/>
      <c r="J209" s="4"/>
      <c r="K209" s="4">
        <v>212</v>
      </c>
      <c r="L209" s="4">
        <v>34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/>
    </row>
    <row r="210" spans="1:23" x14ac:dyDescent="0.25">
      <c r="A210" s="4">
        <v>50</v>
      </c>
      <c r="B210" s="4">
        <v>0</v>
      </c>
      <c r="C210" s="4">
        <v>0</v>
      </c>
      <c r="D210" s="4">
        <v>2</v>
      </c>
      <c r="E210" s="4">
        <v>0</v>
      </c>
      <c r="F210" s="4">
        <f>ROUND(F208+F209,O210)</f>
        <v>134606</v>
      </c>
      <c r="G210" s="4" t="s">
        <v>178</v>
      </c>
      <c r="H210" s="4" t="s">
        <v>179</v>
      </c>
      <c r="I210" s="4"/>
      <c r="J210" s="4"/>
      <c r="K210" s="4">
        <v>212</v>
      </c>
      <c r="L210" s="4">
        <v>35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/>
    </row>
    <row r="211" spans="1:23" x14ac:dyDescent="0.25">
      <c r="A211" s="4">
        <v>50</v>
      </c>
      <c r="B211" s="4">
        <v>0</v>
      </c>
      <c r="C211" s="4">
        <v>0</v>
      </c>
      <c r="D211" s="4">
        <v>2</v>
      </c>
      <c r="E211" s="4">
        <v>0</v>
      </c>
      <c r="F211" s="4">
        <f>ROUND(F210*0.02,O211)</f>
        <v>2692.12</v>
      </c>
      <c r="G211" s="4" t="s">
        <v>180</v>
      </c>
      <c r="H211" s="4" t="s">
        <v>181</v>
      </c>
      <c r="I211" s="4"/>
      <c r="J211" s="4"/>
      <c r="K211" s="4">
        <v>212</v>
      </c>
      <c r="L211" s="4">
        <v>36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/>
    </row>
    <row r="212" spans="1:23" x14ac:dyDescent="0.25">
      <c r="A212" s="4">
        <v>50</v>
      </c>
      <c r="B212" s="4">
        <v>0</v>
      </c>
      <c r="C212" s="4">
        <v>0</v>
      </c>
      <c r="D212" s="4">
        <v>2</v>
      </c>
      <c r="E212" s="4">
        <v>0</v>
      </c>
      <c r="F212" s="4">
        <f>ROUND(F210+F211,O212)</f>
        <v>137298.12</v>
      </c>
      <c r="G212" s="4" t="s">
        <v>182</v>
      </c>
      <c r="H212" s="4" t="s">
        <v>183</v>
      </c>
      <c r="I212" s="4"/>
      <c r="J212" s="4"/>
      <c r="K212" s="4">
        <v>212</v>
      </c>
      <c r="L212" s="4">
        <v>37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/>
    </row>
    <row r="213" spans="1:23" x14ac:dyDescent="0.25">
      <c r="A213" s="4">
        <v>50</v>
      </c>
      <c r="B213" s="4">
        <v>0</v>
      </c>
      <c r="C213" s="4">
        <v>0</v>
      </c>
      <c r="D213" s="4">
        <v>2</v>
      </c>
      <c r="E213" s="4">
        <v>0</v>
      </c>
      <c r="F213" s="4">
        <f>ROUND((F203+F204)*0.18,O213)</f>
        <v>15571.05</v>
      </c>
      <c r="G213" s="4" t="s">
        <v>184</v>
      </c>
      <c r="H213" s="4" t="s">
        <v>185</v>
      </c>
      <c r="I213" s="4"/>
      <c r="J213" s="4"/>
      <c r="K213" s="4">
        <v>212</v>
      </c>
      <c r="L213" s="4">
        <v>38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/>
    </row>
    <row r="214" spans="1:23" x14ac:dyDescent="0.25">
      <c r="A214" s="4">
        <v>50</v>
      </c>
      <c r="B214" s="4">
        <v>0</v>
      </c>
      <c r="C214" s="4">
        <v>0</v>
      </c>
      <c r="D214" s="4">
        <v>2</v>
      </c>
      <c r="E214" s="4">
        <v>0</v>
      </c>
      <c r="F214" s="4">
        <f>ROUND(F212+F213,O214)</f>
        <v>152869.17000000001</v>
      </c>
      <c r="G214" s="4" t="s">
        <v>186</v>
      </c>
      <c r="H214" s="4" t="s">
        <v>187</v>
      </c>
      <c r="I214" s="4"/>
      <c r="J214" s="4"/>
      <c r="K214" s="4">
        <v>212</v>
      </c>
      <c r="L214" s="4">
        <v>39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/>
    </row>
    <row r="215" spans="1:23" x14ac:dyDescent="0.25">
      <c r="A215" s="4">
        <v>50</v>
      </c>
      <c r="B215" s="4">
        <v>0</v>
      </c>
      <c r="C215" s="4">
        <v>0</v>
      </c>
      <c r="D215" s="4">
        <v>2</v>
      </c>
      <c r="E215" s="4">
        <v>0</v>
      </c>
      <c r="F215" s="4">
        <f>ROUND(F205*0.8,O215)</f>
        <v>0</v>
      </c>
      <c r="G215" s="4" t="s">
        <v>188</v>
      </c>
      <c r="H215" s="4" t="s">
        <v>189</v>
      </c>
      <c r="I215" s="4"/>
      <c r="J215" s="4"/>
      <c r="K215" s="4">
        <v>212</v>
      </c>
      <c r="L215" s="4">
        <v>40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/>
    </row>
    <row r="218" spans="1:23" x14ac:dyDescent="0.25">
      <c r="A218">
        <v>70</v>
      </c>
      <c r="B218">
        <v>1</v>
      </c>
      <c r="D218">
        <v>1</v>
      </c>
      <c r="E218" t="s">
        <v>190</v>
      </c>
      <c r="F218" t="s">
        <v>191</v>
      </c>
      <c r="G218">
        <v>0</v>
      </c>
      <c r="H218">
        <v>0</v>
      </c>
      <c r="I218" t="s">
        <v>6</v>
      </c>
      <c r="J218">
        <v>1</v>
      </c>
      <c r="K218">
        <v>0</v>
      </c>
      <c r="L218" t="s">
        <v>6</v>
      </c>
      <c r="M218" t="s">
        <v>6</v>
      </c>
      <c r="N218">
        <v>0</v>
      </c>
    </row>
    <row r="219" spans="1:23" x14ac:dyDescent="0.25">
      <c r="A219">
        <v>70</v>
      </c>
      <c r="B219">
        <v>1</v>
      </c>
      <c r="D219">
        <v>2</v>
      </c>
      <c r="E219" t="s">
        <v>192</v>
      </c>
      <c r="F219" t="s">
        <v>193</v>
      </c>
      <c r="G219">
        <v>1</v>
      </c>
      <c r="H219">
        <v>0</v>
      </c>
      <c r="I219" t="s">
        <v>6</v>
      </c>
      <c r="J219">
        <v>1</v>
      </c>
      <c r="K219">
        <v>0</v>
      </c>
      <c r="L219" t="s">
        <v>6</v>
      </c>
      <c r="M219" t="s">
        <v>6</v>
      </c>
      <c r="N219">
        <v>0</v>
      </c>
    </row>
    <row r="220" spans="1:23" x14ac:dyDescent="0.25">
      <c r="A220">
        <v>70</v>
      </c>
      <c r="B220">
        <v>1</v>
      </c>
      <c r="D220">
        <v>3</v>
      </c>
      <c r="E220" t="s">
        <v>194</v>
      </c>
      <c r="F220" t="s">
        <v>195</v>
      </c>
      <c r="G220">
        <v>0</v>
      </c>
      <c r="H220">
        <v>0</v>
      </c>
      <c r="I220" t="s">
        <v>6</v>
      </c>
      <c r="J220">
        <v>1</v>
      </c>
      <c r="K220">
        <v>0</v>
      </c>
      <c r="L220" t="s">
        <v>6</v>
      </c>
      <c r="M220" t="s">
        <v>6</v>
      </c>
      <c r="N220">
        <v>0</v>
      </c>
    </row>
    <row r="221" spans="1:23" x14ac:dyDescent="0.25">
      <c r="A221">
        <v>70</v>
      </c>
      <c r="B221">
        <v>1</v>
      </c>
      <c r="D221">
        <v>4</v>
      </c>
      <c r="E221" t="s">
        <v>196</v>
      </c>
      <c r="F221" t="s">
        <v>197</v>
      </c>
      <c r="G221">
        <v>0</v>
      </c>
      <c r="H221">
        <v>0</v>
      </c>
      <c r="I221" t="s">
        <v>198</v>
      </c>
      <c r="J221">
        <v>0</v>
      </c>
      <c r="K221">
        <v>0</v>
      </c>
      <c r="L221" t="s">
        <v>6</v>
      </c>
      <c r="M221" t="s">
        <v>6</v>
      </c>
      <c r="N221">
        <v>0</v>
      </c>
    </row>
    <row r="222" spans="1:23" x14ac:dyDescent="0.25">
      <c r="A222">
        <v>70</v>
      </c>
      <c r="B222">
        <v>1</v>
      </c>
      <c r="D222">
        <v>5</v>
      </c>
      <c r="E222" t="s">
        <v>199</v>
      </c>
      <c r="F222" t="s">
        <v>200</v>
      </c>
      <c r="G222">
        <v>0</v>
      </c>
      <c r="H222">
        <v>0</v>
      </c>
      <c r="I222" t="s">
        <v>201</v>
      </c>
      <c r="J222">
        <v>0</v>
      </c>
      <c r="K222">
        <v>0</v>
      </c>
      <c r="L222" t="s">
        <v>6</v>
      </c>
      <c r="M222" t="s">
        <v>6</v>
      </c>
      <c r="N222">
        <v>0</v>
      </c>
    </row>
    <row r="223" spans="1:23" x14ac:dyDescent="0.25">
      <c r="A223">
        <v>70</v>
      </c>
      <c r="B223">
        <v>1</v>
      </c>
      <c r="D223">
        <v>6</v>
      </c>
      <c r="E223" t="s">
        <v>202</v>
      </c>
      <c r="F223" t="s">
        <v>203</v>
      </c>
      <c r="G223">
        <v>0</v>
      </c>
      <c r="H223">
        <v>0</v>
      </c>
      <c r="I223" t="s">
        <v>204</v>
      </c>
      <c r="J223">
        <v>0</v>
      </c>
      <c r="K223">
        <v>0</v>
      </c>
      <c r="L223" t="s">
        <v>6</v>
      </c>
      <c r="M223" t="s">
        <v>6</v>
      </c>
      <c r="N223">
        <v>0</v>
      </c>
    </row>
    <row r="224" spans="1:23" x14ac:dyDescent="0.25">
      <c r="A224">
        <v>70</v>
      </c>
      <c r="B224">
        <v>1</v>
      </c>
      <c r="D224">
        <v>7</v>
      </c>
      <c r="E224" t="s">
        <v>205</v>
      </c>
      <c r="F224" t="s">
        <v>206</v>
      </c>
      <c r="G224">
        <v>0</v>
      </c>
      <c r="H224">
        <v>0</v>
      </c>
      <c r="I224" t="s">
        <v>6</v>
      </c>
      <c r="J224">
        <v>0</v>
      </c>
      <c r="K224">
        <v>0</v>
      </c>
      <c r="L224" t="s">
        <v>6</v>
      </c>
      <c r="M224" t="s">
        <v>6</v>
      </c>
      <c r="N224">
        <v>0</v>
      </c>
    </row>
    <row r="225" spans="1:14" x14ac:dyDescent="0.25">
      <c r="A225">
        <v>70</v>
      </c>
      <c r="B225">
        <v>1</v>
      </c>
      <c r="D225">
        <v>8</v>
      </c>
      <c r="E225" t="s">
        <v>207</v>
      </c>
      <c r="F225" t="s">
        <v>208</v>
      </c>
      <c r="G225">
        <v>0</v>
      </c>
      <c r="H225">
        <v>0</v>
      </c>
      <c r="I225" t="s">
        <v>209</v>
      </c>
      <c r="J225">
        <v>0</v>
      </c>
      <c r="K225">
        <v>0</v>
      </c>
      <c r="L225" t="s">
        <v>6</v>
      </c>
      <c r="M225" t="s">
        <v>6</v>
      </c>
      <c r="N225">
        <v>0</v>
      </c>
    </row>
    <row r="226" spans="1:14" x14ac:dyDescent="0.25">
      <c r="A226">
        <v>70</v>
      </c>
      <c r="B226">
        <v>1</v>
      </c>
      <c r="D226">
        <v>9</v>
      </c>
      <c r="E226" t="s">
        <v>210</v>
      </c>
      <c r="F226" t="s">
        <v>211</v>
      </c>
      <c r="G226">
        <v>0</v>
      </c>
      <c r="H226">
        <v>0</v>
      </c>
      <c r="I226" t="s">
        <v>212</v>
      </c>
      <c r="J226">
        <v>0</v>
      </c>
      <c r="K226">
        <v>0</v>
      </c>
      <c r="L226" t="s">
        <v>6</v>
      </c>
      <c r="M226" t="s">
        <v>6</v>
      </c>
      <c r="N226">
        <v>0</v>
      </c>
    </row>
    <row r="227" spans="1:14" x14ac:dyDescent="0.25">
      <c r="A227">
        <v>70</v>
      </c>
      <c r="B227">
        <v>1</v>
      </c>
      <c r="D227">
        <v>10</v>
      </c>
      <c r="E227" t="s">
        <v>213</v>
      </c>
      <c r="F227" t="s">
        <v>214</v>
      </c>
      <c r="G227">
        <v>0</v>
      </c>
      <c r="H227">
        <v>0</v>
      </c>
      <c r="I227" t="s">
        <v>215</v>
      </c>
      <c r="J227">
        <v>0</v>
      </c>
      <c r="K227">
        <v>0</v>
      </c>
      <c r="L227" t="s">
        <v>6</v>
      </c>
      <c r="M227" t="s">
        <v>6</v>
      </c>
      <c r="N227">
        <v>0</v>
      </c>
    </row>
    <row r="228" spans="1:14" x14ac:dyDescent="0.25">
      <c r="A228">
        <v>70</v>
      </c>
      <c r="B228">
        <v>1</v>
      </c>
      <c r="D228">
        <v>11</v>
      </c>
      <c r="E228" t="s">
        <v>216</v>
      </c>
      <c r="F228" t="s">
        <v>217</v>
      </c>
      <c r="G228">
        <v>0</v>
      </c>
      <c r="H228">
        <v>0</v>
      </c>
      <c r="I228" t="s">
        <v>218</v>
      </c>
      <c r="J228">
        <v>0</v>
      </c>
      <c r="K228">
        <v>0</v>
      </c>
      <c r="L228" t="s">
        <v>6</v>
      </c>
      <c r="M228" t="s">
        <v>6</v>
      </c>
      <c r="N228">
        <v>0</v>
      </c>
    </row>
    <row r="229" spans="1:14" x14ac:dyDescent="0.25">
      <c r="A229">
        <v>70</v>
      </c>
      <c r="B229">
        <v>1</v>
      </c>
      <c r="D229">
        <v>12</v>
      </c>
      <c r="E229" t="s">
        <v>219</v>
      </c>
      <c r="F229" t="s">
        <v>220</v>
      </c>
      <c r="G229">
        <v>0</v>
      </c>
      <c r="H229">
        <v>0</v>
      </c>
      <c r="I229" t="s">
        <v>6</v>
      </c>
      <c r="J229">
        <v>0</v>
      </c>
      <c r="K229">
        <v>0</v>
      </c>
      <c r="L229" t="s">
        <v>6</v>
      </c>
      <c r="M229" t="s">
        <v>6</v>
      </c>
      <c r="N229">
        <v>0</v>
      </c>
    </row>
    <row r="230" spans="1:14" x14ac:dyDescent="0.25">
      <c r="A230">
        <v>70</v>
      </c>
      <c r="B230">
        <v>1</v>
      </c>
      <c r="D230">
        <v>1</v>
      </c>
      <c r="E230" t="s">
        <v>221</v>
      </c>
      <c r="F230" t="s">
        <v>222</v>
      </c>
      <c r="G230">
        <v>0.9</v>
      </c>
      <c r="H230">
        <v>1</v>
      </c>
      <c r="I230" t="s">
        <v>223</v>
      </c>
      <c r="J230">
        <v>0</v>
      </c>
      <c r="K230">
        <v>0</v>
      </c>
      <c r="L230" t="s">
        <v>6</v>
      </c>
      <c r="M230" t="s">
        <v>6</v>
      </c>
      <c r="N230">
        <v>0</v>
      </c>
    </row>
    <row r="231" spans="1:14" x14ac:dyDescent="0.25">
      <c r="A231">
        <v>70</v>
      </c>
      <c r="B231">
        <v>1</v>
      </c>
      <c r="D231">
        <v>2</v>
      </c>
      <c r="E231" t="s">
        <v>224</v>
      </c>
      <c r="F231" t="s">
        <v>225</v>
      </c>
      <c r="G231">
        <v>0.85</v>
      </c>
      <c r="H231">
        <v>1</v>
      </c>
      <c r="I231" t="s">
        <v>226</v>
      </c>
      <c r="J231">
        <v>0</v>
      </c>
      <c r="K231">
        <v>0</v>
      </c>
      <c r="L231" t="s">
        <v>6</v>
      </c>
      <c r="M231" t="s">
        <v>6</v>
      </c>
      <c r="N231">
        <v>0</v>
      </c>
    </row>
    <row r="232" spans="1:14" x14ac:dyDescent="0.25">
      <c r="A232">
        <v>70</v>
      </c>
      <c r="B232">
        <v>1</v>
      </c>
      <c r="D232">
        <v>3</v>
      </c>
      <c r="E232" t="s">
        <v>227</v>
      </c>
      <c r="F232" t="s">
        <v>228</v>
      </c>
      <c r="G232">
        <v>1</v>
      </c>
      <c r="H232">
        <v>0.85</v>
      </c>
      <c r="I232" t="s">
        <v>229</v>
      </c>
      <c r="J232">
        <v>0</v>
      </c>
      <c r="K232">
        <v>0</v>
      </c>
      <c r="L232" t="s">
        <v>6</v>
      </c>
      <c r="M232" t="s">
        <v>6</v>
      </c>
      <c r="N232">
        <v>0</v>
      </c>
    </row>
    <row r="233" spans="1:14" x14ac:dyDescent="0.25">
      <c r="A233">
        <v>70</v>
      </c>
      <c r="B233">
        <v>1</v>
      </c>
      <c r="D233">
        <v>4</v>
      </c>
      <c r="E233" t="s">
        <v>230</v>
      </c>
      <c r="F233" t="s">
        <v>231</v>
      </c>
      <c r="G233">
        <v>1</v>
      </c>
      <c r="H233">
        <v>0</v>
      </c>
      <c r="I233" t="s">
        <v>6</v>
      </c>
      <c r="J233">
        <v>0</v>
      </c>
      <c r="K233">
        <v>0</v>
      </c>
      <c r="L233" t="s">
        <v>6</v>
      </c>
      <c r="M233" t="s">
        <v>6</v>
      </c>
      <c r="N233">
        <v>0</v>
      </c>
    </row>
    <row r="234" spans="1:14" x14ac:dyDescent="0.25">
      <c r="A234">
        <v>70</v>
      </c>
      <c r="B234">
        <v>1</v>
      </c>
      <c r="D234">
        <v>5</v>
      </c>
      <c r="E234" t="s">
        <v>232</v>
      </c>
      <c r="F234" t="s">
        <v>233</v>
      </c>
      <c r="G234">
        <v>1</v>
      </c>
      <c r="H234">
        <v>0.8</v>
      </c>
      <c r="I234" t="s">
        <v>234</v>
      </c>
      <c r="J234">
        <v>0</v>
      </c>
      <c r="K234">
        <v>0</v>
      </c>
      <c r="L234" t="s">
        <v>6</v>
      </c>
      <c r="M234" t="s">
        <v>6</v>
      </c>
      <c r="N234">
        <v>0</v>
      </c>
    </row>
    <row r="235" spans="1:14" x14ac:dyDescent="0.25">
      <c r="A235">
        <v>70</v>
      </c>
      <c r="B235">
        <v>1</v>
      </c>
      <c r="D235">
        <v>6</v>
      </c>
      <c r="E235" t="s">
        <v>235</v>
      </c>
      <c r="F235" t="s">
        <v>236</v>
      </c>
      <c r="G235">
        <v>1</v>
      </c>
      <c r="H235">
        <v>0</v>
      </c>
      <c r="I235" t="s">
        <v>6</v>
      </c>
      <c r="J235">
        <v>0</v>
      </c>
      <c r="K235">
        <v>0</v>
      </c>
      <c r="L235" t="s">
        <v>6</v>
      </c>
      <c r="M235" t="s">
        <v>6</v>
      </c>
      <c r="N235">
        <v>0</v>
      </c>
    </row>
    <row r="236" spans="1:14" x14ac:dyDescent="0.25">
      <c r="A236">
        <v>70</v>
      </c>
      <c r="B236">
        <v>1</v>
      </c>
      <c r="D236">
        <v>7</v>
      </c>
      <c r="E236" t="s">
        <v>237</v>
      </c>
      <c r="F236" t="s">
        <v>238</v>
      </c>
      <c r="G236">
        <v>1</v>
      </c>
      <c r="H236">
        <v>0</v>
      </c>
      <c r="I236" t="s">
        <v>6</v>
      </c>
      <c r="J236">
        <v>0</v>
      </c>
      <c r="K236">
        <v>0</v>
      </c>
      <c r="L236" t="s">
        <v>6</v>
      </c>
      <c r="M236" t="s">
        <v>6</v>
      </c>
      <c r="N236">
        <v>0</v>
      </c>
    </row>
    <row r="237" spans="1:14" x14ac:dyDescent="0.25">
      <c r="A237">
        <v>70</v>
      </c>
      <c r="B237">
        <v>1</v>
      </c>
      <c r="D237">
        <v>8</v>
      </c>
      <c r="E237" t="s">
        <v>239</v>
      </c>
      <c r="F237" t="s">
        <v>240</v>
      </c>
      <c r="G237">
        <v>0.7</v>
      </c>
      <c r="H237">
        <v>0</v>
      </c>
      <c r="I237" t="s">
        <v>6</v>
      </c>
      <c r="J237">
        <v>0</v>
      </c>
      <c r="K237">
        <v>0</v>
      </c>
      <c r="L237" t="s">
        <v>6</v>
      </c>
      <c r="M237" t="s">
        <v>6</v>
      </c>
      <c r="N237">
        <v>0</v>
      </c>
    </row>
    <row r="238" spans="1:14" x14ac:dyDescent="0.25">
      <c r="A238">
        <v>70</v>
      </c>
      <c r="B238">
        <v>1</v>
      </c>
      <c r="D238">
        <v>9</v>
      </c>
      <c r="E238" t="s">
        <v>241</v>
      </c>
      <c r="F238" t="s">
        <v>242</v>
      </c>
      <c r="G238">
        <v>0.9</v>
      </c>
      <c r="H238">
        <v>0</v>
      </c>
      <c r="I238" t="s">
        <v>6</v>
      </c>
      <c r="J238">
        <v>0</v>
      </c>
      <c r="K238">
        <v>0</v>
      </c>
      <c r="L238" t="s">
        <v>6</v>
      </c>
      <c r="M238" t="s">
        <v>6</v>
      </c>
      <c r="N238">
        <v>0</v>
      </c>
    </row>
    <row r="239" spans="1:14" x14ac:dyDescent="0.25">
      <c r="A239">
        <v>70</v>
      </c>
      <c r="B239">
        <v>1</v>
      </c>
      <c r="D239">
        <v>10</v>
      </c>
      <c r="E239" t="s">
        <v>243</v>
      </c>
      <c r="F239" t="s">
        <v>244</v>
      </c>
      <c r="G239">
        <v>0.6</v>
      </c>
      <c r="H239">
        <v>0</v>
      </c>
      <c r="I239" t="s">
        <v>6</v>
      </c>
      <c r="J239">
        <v>0</v>
      </c>
      <c r="K239">
        <v>0</v>
      </c>
      <c r="L239" t="s">
        <v>6</v>
      </c>
      <c r="M239" t="s">
        <v>6</v>
      </c>
      <c r="N239">
        <v>0</v>
      </c>
    </row>
    <row r="240" spans="1:14" x14ac:dyDescent="0.25">
      <c r="A240">
        <v>70</v>
      </c>
      <c r="B240">
        <v>1</v>
      </c>
      <c r="D240">
        <v>11</v>
      </c>
      <c r="E240" t="s">
        <v>245</v>
      </c>
      <c r="F240" t="s">
        <v>246</v>
      </c>
      <c r="G240">
        <v>1.2</v>
      </c>
      <c r="H240">
        <v>0</v>
      </c>
      <c r="I240" t="s">
        <v>6</v>
      </c>
      <c r="J240">
        <v>0</v>
      </c>
      <c r="K240">
        <v>0</v>
      </c>
      <c r="L240" t="s">
        <v>6</v>
      </c>
      <c r="M240" t="s">
        <v>6</v>
      </c>
      <c r="N240">
        <v>0</v>
      </c>
    </row>
    <row r="241" spans="1:15" x14ac:dyDescent="0.25">
      <c r="A241">
        <v>70</v>
      </c>
      <c r="B241">
        <v>1</v>
      </c>
      <c r="D241">
        <v>12</v>
      </c>
      <c r="E241" t="s">
        <v>247</v>
      </c>
      <c r="F241" t="s">
        <v>248</v>
      </c>
      <c r="G241">
        <v>0</v>
      </c>
      <c r="H241">
        <v>0</v>
      </c>
      <c r="I241" t="s">
        <v>6</v>
      </c>
      <c r="J241">
        <v>0</v>
      </c>
      <c r="K241">
        <v>0</v>
      </c>
      <c r="L241" t="s">
        <v>6</v>
      </c>
      <c r="M241" t="s">
        <v>6</v>
      </c>
      <c r="N241">
        <v>0</v>
      </c>
    </row>
    <row r="242" spans="1:15" x14ac:dyDescent="0.25">
      <c r="A242">
        <v>70</v>
      </c>
      <c r="B242">
        <v>1</v>
      </c>
      <c r="D242">
        <v>13</v>
      </c>
      <c r="E242" t="s">
        <v>249</v>
      </c>
      <c r="F242" t="s">
        <v>250</v>
      </c>
      <c r="G242">
        <v>1</v>
      </c>
      <c r="H242">
        <v>0</v>
      </c>
      <c r="I242" t="s">
        <v>6</v>
      </c>
      <c r="J242">
        <v>0</v>
      </c>
      <c r="K242">
        <v>0</v>
      </c>
      <c r="L242" t="s">
        <v>6</v>
      </c>
      <c r="M242" t="s">
        <v>6</v>
      </c>
      <c r="N242">
        <v>0</v>
      </c>
    </row>
    <row r="244" spans="1:15" x14ac:dyDescent="0.25">
      <c r="A244">
        <v>-1</v>
      </c>
    </row>
    <row r="246" spans="1:15" x14ac:dyDescent="0.25">
      <c r="A246" s="3">
        <v>75</v>
      </c>
      <c r="B246" s="3" t="s">
        <v>251</v>
      </c>
      <c r="C246" s="3">
        <v>2000</v>
      </c>
      <c r="D246" s="3">
        <v>0</v>
      </c>
      <c r="E246" s="3">
        <v>1</v>
      </c>
      <c r="F246" s="3">
        <v>0</v>
      </c>
      <c r="G246" s="3">
        <v>0</v>
      </c>
      <c r="H246" s="3">
        <v>1</v>
      </c>
      <c r="I246" s="3">
        <v>0</v>
      </c>
      <c r="J246" s="3">
        <v>1</v>
      </c>
      <c r="K246" s="3">
        <v>0</v>
      </c>
      <c r="L246" s="3">
        <v>0</v>
      </c>
      <c r="M246" s="3">
        <v>0</v>
      </c>
      <c r="N246" s="3">
        <v>67954179</v>
      </c>
      <c r="O246" s="3">
        <v>1</v>
      </c>
    </row>
    <row r="250" spans="1:15" x14ac:dyDescent="0.25">
      <c r="A250">
        <v>65</v>
      </c>
      <c r="C250">
        <v>1</v>
      </c>
      <c r="D250">
        <v>0</v>
      </c>
      <c r="E25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252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67954179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(Source!F162)/1000</f>
        <v>0.46919</v>
      </c>
      <c r="F16" s="6">
        <f>(Source!F163)/1000</f>
        <v>4.9467100000000004</v>
      </c>
      <c r="G16" s="6">
        <f>(Source!F154)/1000</f>
        <v>12.81235</v>
      </c>
      <c r="H16" s="6">
        <f>(Source!F164)/1000+(Source!F165)/1000</f>
        <v>0</v>
      </c>
      <c r="I16" s="6">
        <f>E16+F16+G16+H16</f>
        <v>18.228250000000003</v>
      </c>
      <c r="J16" s="6">
        <f>(Source!F160)/1000</f>
        <v>1.1538599999999999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16434.7</v>
      </c>
      <c r="AU16" s="6">
        <v>15261.26</v>
      </c>
      <c r="AV16" s="6">
        <v>0</v>
      </c>
      <c r="AW16" s="6">
        <v>12812.35</v>
      </c>
      <c r="AX16" s="6">
        <v>0</v>
      </c>
      <c r="AY16" s="6">
        <v>19.579999999999998</v>
      </c>
      <c r="AZ16" s="6">
        <v>2.36</v>
      </c>
      <c r="BA16" s="6">
        <v>1153.8599999999999</v>
      </c>
      <c r="BB16" s="6">
        <v>469.19</v>
      </c>
      <c r="BC16" s="6">
        <v>4946.71</v>
      </c>
      <c r="BD16" s="6">
        <v>0</v>
      </c>
      <c r="BE16" s="6">
        <v>0</v>
      </c>
      <c r="BF16" s="6">
        <v>105.9355</v>
      </c>
      <c r="BG16" s="6">
        <v>0.188</v>
      </c>
      <c r="BH16" s="6">
        <v>0</v>
      </c>
      <c r="BI16" s="6">
        <v>1067.99</v>
      </c>
      <c r="BJ16" s="6">
        <v>725.56</v>
      </c>
      <c r="BK16" s="6">
        <v>18228.25</v>
      </c>
    </row>
    <row r="18" spans="1:19" x14ac:dyDescent="0.25">
      <c r="A18">
        <v>51</v>
      </c>
      <c r="E18" s="7">
        <f>SUMIF(A16:A17,3,E16:E17)</f>
        <v>0.46919</v>
      </c>
      <c r="F18" s="7">
        <f>SUMIF(A16:A17,3,F16:F17)</f>
        <v>4.9467100000000004</v>
      </c>
      <c r="G18" s="7">
        <f>SUMIF(A16:A17,3,G16:G17)</f>
        <v>12.81235</v>
      </c>
      <c r="H18" s="7">
        <f>SUMIF(A16:A17,3,H16:H17)</f>
        <v>0</v>
      </c>
      <c r="I18" s="7">
        <f>SUMIF(A16:A17,3,I16:I17)</f>
        <v>18.228250000000003</v>
      </c>
      <c r="J18" s="7">
        <f>SUMIF(A16:A17,3,J16:J17)</f>
        <v>1.1538599999999999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16434.7</v>
      </c>
      <c r="G20" s="4" t="s">
        <v>71</v>
      </c>
      <c r="H20" s="4" t="s">
        <v>72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15261.26</v>
      </c>
      <c r="G21" s="4" t="s">
        <v>73</v>
      </c>
      <c r="H21" s="4" t="s">
        <v>74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75</v>
      </c>
      <c r="H22" s="4" t="s">
        <v>76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15261.26</v>
      </c>
      <c r="G23" s="4" t="s">
        <v>77</v>
      </c>
      <c r="H23" s="4" t="s">
        <v>78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2448.91</v>
      </c>
      <c r="G24" s="4" t="s">
        <v>79</v>
      </c>
      <c r="H24" s="4" t="s">
        <v>80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81</v>
      </c>
      <c r="H25" s="4" t="s">
        <v>82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2448.91</v>
      </c>
      <c r="G26" s="4" t="s">
        <v>83</v>
      </c>
      <c r="H26" s="4" t="s">
        <v>84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12812.35</v>
      </c>
      <c r="G27" s="4" t="s">
        <v>85</v>
      </c>
      <c r="H27" s="4" t="s">
        <v>86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87</v>
      </c>
      <c r="H28" s="4" t="s">
        <v>88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12812.35</v>
      </c>
      <c r="G29" s="4" t="s">
        <v>89</v>
      </c>
      <c r="H29" s="4" t="s">
        <v>90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19.579999999999998</v>
      </c>
      <c r="G30" s="4" t="s">
        <v>91</v>
      </c>
      <c r="H30" s="4" t="s">
        <v>92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93</v>
      </c>
      <c r="H31" s="4" t="s">
        <v>94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2.36</v>
      </c>
      <c r="G32" s="4" t="s">
        <v>95</v>
      </c>
      <c r="H32" s="4" t="s">
        <v>96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1153.8599999999999</v>
      </c>
      <c r="G33" s="4" t="s">
        <v>97</v>
      </c>
      <c r="H33" s="4" t="s">
        <v>98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99</v>
      </c>
      <c r="H34" s="4" t="s">
        <v>100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469.19</v>
      </c>
      <c r="G35" s="4" t="s">
        <v>101</v>
      </c>
      <c r="H35" s="4" t="s">
        <v>102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4946.71</v>
      </c>
      <c r="G36" s="4" t="s">
        <v>103</v>
      </c>
      <c r="H36" s="4" t="s">
        <v>104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105</v>
      </c>
      <c r="H37" s="4" t="s">
        <v>106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107</v>
      </c>
      <c r="H38" s="4" t="s">
        <v>108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109</v>
      </c>
      <c r="H39" s="4" t="s">
        <v>110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105.9355</v>
      </c>
      <c r="G40" s="4" t="s">
        <v>111</v>
      </c>
      <c r="H40" s="4" t="s">
        <v>112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0.188</v>
      </c>
      <c r="G41" s="4" t="s">
        <v>113</v>
      </c>
      <c r="H41" s="4" t="s">
        <v>114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115</v>
      </c>
      <c r="H42" s="4" t="s">
        <v>116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1067.99</v>
      </c>
      <c r="G43" s="4" t="s">
        <v>117</v>
      </c>
      <c r="H43" s="4" t="s">
        <v>118</v>
      </c>
      <c r="I43" s="4"/>
      <c r="J43" s="4"/>
      <c r="K43" s="4">
        <v>210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725.56</v>
      </c>
      <c r="G44" s="4" t="s">
        <v>119</v>
      </c>
      <c r="H44" s="4" t="s">
        <v>120</v>
      </c>
      <c r="I44" s="4"/>
      <c r="J44" s="4"/>
      <c r="K44" s="4">
        <v>211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18228.25</v>
      </c>
      <c r="G45" s="4" t="s">
        <v>121</v>
      </c>
      <c r="H45" s="4" t="s">
        <v>122</v>
      </c>
      <c r="I45" s="4"/>
      <c r="J45" s="4"/>
      <c r="K45" s="4">
        <v>224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131083.65</v>
      </c>
      <c r="G46" s="4" t="s">
        <v>162</v>
      </c>
      <c r="H46" s="4" t="s">
        <v>163</v>
      </c>
      <c r="I46" s="4"/>
      <c r="J46" s="4"/>
      <c r="K46" s="4">
        <v>212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49711.92</v>
      </c>
      <c r="G47" s="4" t="s">
        <v>164</v>
      </c>
      <c r="H47" s="4" t="s">
        <v>165</v>
      </c>
      <c r="I47" s="4"/>
      <c r="J47" s="4"/>
      <c r="K47" s="4">
        <v>212</v>
      </c>
      <c r="L47" s="4">
        <v>28</v>
      </c>
      <c r="M47" s="4">
        <v>3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36793.89</v>
      </c>
      <c r="G48" s="4" t="s">
        <v>166</v>
      </c>
      <c r="H48" s="4" t="s">
        <v>167</v>
      </c>
      <c r="I48" s="4"/>
      <c r="J48" s="4"/>
      <c r="K48" s="4">
        <v>212</v>
      </c>
      <c r="L48" s="4">
        <v>29</v>
      </c>
      <c r="M48" s="4">
        <v>3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0</v>
      </c>
      <c r="G49" s="4" t="s">
        <v>168</v>
      </c>
      <c r="H49" s="4" t="s">
        <v>169</v>
      </c>
      <c r="I49" s="4"/>
      <c r="J49" s="4"/>
      <c r="K49" s="4">
        <v>212</v>
      </c>
      <c r="L49" s="4">
        <v>30</v>
      </c>
      <c r="M49" s="4">
        <v>3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81371.73</v>
      </c>
      <c r="G50" s="4" t="s">
        <v>170</v>
      </c>
      <c r="H50" s="4" t="s">
        <v>171</v>
      </c>
      <c r="I50" s="4"/>
      <c r="J50" s="4"/>
      <c r="K50" s="4">
        <v>212</v>
      </c>
      <c r="L50" s="4">
        <v>31</v>
      </c>
      <c r="M50" s="4">
        <v>3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1464.69</v>
      </c>
      <c r="G51" s="4" t="s">
        <v>172</v>
      </c>
      <c r="H51" s="4" t="s">
        <v>173</v>
      </c>
      <c r="I51" s="4"/>
      <c r="J51" s="4"/>
      <c r="K51" s="4">
        <v>212</v>
      </c>
      <c r="L51" s="4">
        <v>32</v>
      </c>
      <c r="M51" s="4">
        <v>3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132548.34</v>
      </c>
      <c r="G52" s="4" t="s">
        <v>174</v>
      </c>
      <c r="H52" s="4" t="s">
        <v>175</v>
      </c>
      <c r="I52" s="4"/>
      <c r="J52" s="4"/>
      <c r="K52" s="4">
        <v>212</v>
      </c>
      <c r="L52" s="4">
        <v>33</v>
      </c>
      <c r="M52" s="4">
        <v>3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2057.66</v>
      </c>
      <c r="G53" s="4" t="s">
        <v>176</v>
      </c>
      <c r="H53" s="4" t="s">
        <v>177</v>
      </c>
      <c r="I53" s="4"/>
      <c r="J53" s="4"/>
      <c r="K53" s="4">
        <v>212</v>
      </c>
      <c r="L53" s="4">
        <v>34</v>
      </c>
      <c r="M53" s="4">
        <v>3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134606</v>
      </c>
      <c r="G54" s="4" t="s">
        <v>178</v>
      </c>
      <c r="H54" s="4" t="s">
        <v>179</v>
      </c>
      <c r="I54" s="4"/>
      <c r="J54" s="4"/>
      <c r="K54" s="4">
        <v>212</v>
      </c>
      <c r="L54" s="4">
        <v>35</v>
      </c>
      <c r="M54" s="4">
        <v>3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2692.12</v>
      </c>
      <c r="G55" s="4" t="s">
        <v>180</v>
      </c>
      <c r="H55" s="4" t="s">
        <v>181</v>
      </c>
      <c r="I55" s="4"/>
      <c r="J55" s="4"/>
      <c r="K55" s="4">
        <v>212</v>
      </c>
      <c r="L55" s="4">
        <v>36</v>
      </c>
      <c r="M55" s="4">
        <v>3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137298.12</v>
      </c>
      <c r="G56" s="4" t="s">
        <v>182</v>
      </c>
      <c r="H56" s="4" t="s">
        <v>183</v>
      </c>
      <c r="I56" s="4"/>
      <c r="J56" s="4"/>
      <c r="K56" s="4">
        <v>212</v>
      </c>
      <c r="L56" s="4">
        <v>37</v>
      </c>
      <c r="M56" s="4">
        <v>3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15571.05</v>
      </c>
      <c r="G57" s="4" t="s">
        <v>184</v>
      </c>
      <c r="H57" s="4" t="s">
        <v>185</v>
      </c>
      <c r="I57" s="4"/>
      <c r="J57" s="4"/>
      <c r="K57" s="4">
        <v>212</v>
      </c>
      <c r="L57" s="4">
        <v>38</v>
      </c>
      <c r="M57" s="4">
        <v>3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152869.17000000001</v>
      </c>
      <c r="G58" s="4" t="s">
        <v>186</v>
      </c>
      <c r="H58" s="4" t="s">
        <v>187</v>
      </c>
      <c r="I58" s="4"/>
      <c r="J58" s="4"/>
      <c r="K58" s="4">
        <v>212</v>
      </c>
      <c r="L58" s="4">
        <v>39</v>
      </c>
      <c r="M58" s="4">
        <v>3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0</v>
      </c>
      <c r="G59" s="4" t="s">
        <v>188</v>
      </c>
      <c r="H59" s="4" t="s">
        <v>189</v>
      </c>
      <c r="I59" s="4"/>
      <c r="J59" s="4"/>
      <c r="K59" s="4">
        <v>212</v>
      </c>
      <c r="L59" s="4">
        <v>40</v>
      </c>
      <c r="M59" s="4">
        <v>3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251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67954179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67954179</v>
      </c>
      <c r="C1">
        <v>67954408</v>
      </c>
      <c r="D1">
        <v>57134635</v>
      </c>
      <c r="E1">
        <v>1</v>
      </c>
      <c r="F1">
        <v>1</v>
      </c>
      <c r="G1">
        <v>1</v>
      </c>
      <c r="H1">
        <v>1</v>
      </c>
      <c r="I1" t="s">
        <v>253</v>
      </c>
      <c r="J1" t="s">
        <v>6</v>
      </c>
      <c r="K1" t="s">
        <v>254</v>
      </c>
      <c r="L1">
        <v>1191</v>
      </c>
      <c r="N1">
        <v>1013</v>
      </c>
      <c r="O1" t="s">
        <v>255</v>
      </c>
      <c r="P1" t="s">
        <v>255</v>
      </c>
      <c r="Q1">
        <v>1</v>
      </c>
      <c r="W1">
        <v>0</v>
      </c>
      <c r="X1">
        <v>-719309759</v>
      </c>
      <c r="Y1">
        <v>5.15</v>
      </c>
      <c r="AA1">
        <v>0</v>
      </c>
      <c r="AB1">
        <v>0</v>
      </c>
      <c r="AC1">
        <v>0</v>
      </c>
      <c r="AD1">
        <v>8.86</v>
      </c>
      <c r="AE1">
        <v>0</v>
      </c>
      <c r="AF1">
        <v>0</v>
      </c>
      <c r="AG1">
        <v>0</v>
      </c>
      <c r="AH1">
        <v>8.86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5.15</v>
      </c>
      <c r="AU1" t="s">
        <v>6</v>
      </c>
      <c r="AV1">
        <v>1</v>
      </c>
      <c r="AW1">
        <v>2</v>
      </c>
      <c r="AX1">
        <v>67954425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5.15</v>
      </c>
      <c r="CY1">
        <f>AD1</f>
        <v>8.86</v>
      </c>
      <c r="CZ1">
        <f>AH1</f>
        <v>8.86</v>
      </c>
      <c r="DA1">
        <f>AL1</f>
        <v>1</v>
      </c>
      <c r="DB1">
        <f t="shared" ref="DB1:DB32" si="0">ROUND(ROUND(AT1*CZ1,2),6)</f>
        <v>45.63</v>
      </c>
      <c r="DC1">
        <f t="shared" ref="DC1:DC32" si="1">ROUND(ROUND(AT1*AG1,2),6)</f>
        <v>0</v>
      </c>
    </row>
    <row r="2" spans="1:107" x14ac:dyDescent="0.25">
      <c r="A2">
        <f>ROW(Source!A28)</f>
        <v>28</v>
      </c>
      <c r="B2">
        <v>67954179</v>
      </c>
      <c r="C2">
        <v>67954408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256</v>
      </c>
      <c r="J2" t="s">
        <v>6</v>
      </c>
      <c r="K2" t="s">
        <v>257</v>
      </c>
      <c r="L2">
        <v>1191</v>
      </c>
      <c r="N2">
        <v>1013</v>
      </c>
      <c r="O2" t="s">
        <v>255</v>
      </c>
      <c r="P2" t="s">
        <v>255</v>
      </c>
      <c r="Q2">
        <v>1</v>
      </c>
      <c r="W2">
        <v>0</v>
      </c>
      <c r="X2">
        <v>-1417349443</v>
      </c>
      <c r="Y2">
        <v>7.0000000000000007E-2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7.0000000000000007E-2</v>
      </c>
      <c r="AU2" t="s">
        <v>6</v>
      </c>
      <c r="AV2">
        <v>2</v>
      </c>
      <c r="AW2">
        <v>2</v>
      </c>
      <c r="AX2">
        <v>67954426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7.0000000000000007E-2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5">
      <c r="A3">
        <f>ROW(Source!A28)</f>
        <v>28</v>
      </c>
      <c r="B3">
        <v>67954179</v>
      </c>
      <c r="C3">
        <v>67954408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258</v>
      </c>
      <c r="J3" t="s">
        <v>259</v>
      </c>
      <c r="K3" t="s">
        <v>260</v>
      </c>
      <c r="L3">
        <v>1368</v>
      </c>
      <c r="N3">
        <v>1011</v>
      </c>
      <c r="O3" t="s">
        <v>261</v>
      </c>
      <c r="P3" t="s">
        <v>261</v>
      </c>
      <c r="Q3">
        <v>1</v>
      </c>
      <c r="W3">
        <v>0</v>
      </c>
      <c r="X3">
        <v>-1718674368</v>
      </c>
      <c r="Y3">
        <v>0.04</v>
      </c>
      <c r="AA3">
        <v>0</v>
      </c>
      <c r="AB3">
        <v>111.99</v>
      </c>
      <c r="AC3">
        <v>13.5</v>
      </c>
      <c r="AD3">
        <v>0</v>
      </c>
      <c r="AE3">
        <v>0</v>
      </c>
      <c r="AF3">
        <v>111.99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0.04</v>
      </c>
      <c r="AU3" t="s">
        <v>6</v>
      </c>
      <c r="AV3">
        <v>0</v>
      </c>
      <c r="AW3">
        <v>2</v>
      </c>
      <c r="AX3">
        <v>67954427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0.04</v>
      </c>
      <c r="CY3">
        <f>AB3</f>
        <v>111.99</v>
      </c>
      <c r="CZ3">
        <f>AF3</f>
        <v>111.99</v>
      </c>
      <c r="DA3">
        <f>AJ3</f>
        <v>1</v>
      </c>
      <c r="DB3">
        <f t="shared" si="0"/>
        <v>4.4800000000000004</v>
      </c>
      <c r="DC3">
        <f t="shared" si="1"/>
        <v>0.54</v>
      </c>
    </row>
    <row r="4" spans="1:107" x14ac:dyDescent="0.25">
      <c r="A4">
        <f>ROW(Source!A28)</f>
        <v>28</v>
      </c>
      <c r="B4">
        <v>67954179</v>
      </c>
      <c r="C4">
        <v>67954408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262</v>
      </c>
      <c r="J4" t="s">
        <v>263</v>
      </c>
      <c r="K4" t="s">
        <v>264</v>
      </c>
      <c r="L4">
        <v>1368</v>
      </c>
      <c r="N4">
        <v>1011</v>
      </c>
      <c r="O4" t="s">
        <v>261</v>
      </c>
      <c r="P4" t="s">
        <v>261</v>
      </c>
      <c r="Q4">
        <v>1</v>
      </c>
      <c r="W4">
        <v>0</v>
      </c>
      <c r="X4">
        <v>1372534845</v>
      </c>
      <c r="Y4">
        <v>0.03</v>
      </c>
      <c r="AA4">
        <v>0</v>
      </c>
      <c r="AB4">
        <v>65.709999999999994</v>
      </c>
      <c r="AC4">
        <v>11.6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0.03</v>
      </c>
      <c r="AU4" t="s">
        <v>6</v>
      </c>
      <c r="AV4">
        <v>0</v>
      </c>
      <c r="AW4">
        <v>2</v>
      </c>
      <c r="AX4">
        <v>67954428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0.03</v>
      </c>
      <c r="CY4">
        <f>AB4</f>
        <v>65.709999999999994</v>
      </c>
      <c r="CZ4">
        <f>AF4</f>
        <v>65.709999999999994</v>
      </c>
      <c r="DA4">
        <f>AJ4</f>
        <v>1</v>
      </c>
      <c r="DB4">
        <f t="shared" si="0"/>
        <v>1.97</v>
      </c>
      <c r="DC4">
        <f t="shared" si="1"/>
        <v>0.35</v>
      </c>
    </row>
    <row r="5" spans="1:107" x14ac:dyDescent="0.25">
      <c r="A5">
        <f>ROW(Source!A28)</f>
        <v>28</v>
      </c>
      <c r="B5">
        <v>67954179</v>
      </c>
      <c r="C5">
        <v>67954408</v>
      </c>
      <c r="D5">
        <v>56953381</v>
      </c>
      <c r="E5">
        <v>1</v>
      </c>
      <c r="F5">
        <v>1</v>
      </c>
      <c r="G5">
        <v>1</v>
      </c>
      <c r="H5">
        <v>2</v>
      </c>
      <c r="I5" t="s">
        <v>265</v>
      </c>
      <c r="J5" t="s">
        <v>266</v>
      </c>
      <c r="K5" t="s">
        <v>267</v>
      </c>
      <c r="L5">
        <v>1368</v>
      </c>
      <c r="N5">
        <v>1011</v>
      </c>
      <c r="O5" t="s">
        <v>261</v>
      </c>
      <c r="P5" t="s">
        <v>261</v>
      </c>
      <c r="Q5">
        <v>1</v>
      </c>
      <c r="W5">
        <v>0</v>
      </c>
      <c r="X5">
        <v>-353815937</v>
      </c>
      <c r="Y5">
        <v>0.23</v>
      </c>
      <c r="AA5">
        <v>0</v>
      </c>
      <c r="AB5">
        <v>8.1</v>
      </c>
      <c r="AC5">
        <v>0</v>
      </c>
      <c r="AD5">
        <v>0</v>
      </c>
      <c r="AE5">
        <v>0</v>
      </c>
      <c r="AF5">
        <v>8.1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0.23</v>
      </c>
      <c r="AU5" t="s">
        <v>6</v>
      </c>
      <c r="AV5">
        <v>0</v>
      </c>
      <c r="AW5">
        <v>2</v>
      </c>
      <c r="AX5">
        <v>67954429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0.23</v>
      </c>
      <c r="CY5">
        <f>AB5</f>
        <v>8.1</v>
      </c>
      <c r="CZ5">
        <f>AF5</f>
        <v>8.1</v>
      </c>
      <c r="DA5">
        <f>AJ5</f>
        <v>1</v>
      </c>
      <c r="DB5">
        <f t="shared" si="0"/>
        <v>1.86</v>
      </c>
      <c r="DC5">
        <f t="shared" si="1"/>
        <v>0</v>
      </c>
    </row>
    <row r="6" spans="1:107" x14ac:dyDescent="0.25">
      <c r="A6">
        <f>ROW(Source!A28)</f>
        <v>28</v>
      </c>
      <c r="B6">
        <v>67954179</v>
      </c>
      <c r="C6">
        <v>67954408</v>
      </c>
      <c r="D6">
        <v>56954110</v>
      </c>
      <c r="E6">
        <v>1</v>
      </c>
      <c r="F6">
        <v>1</v>
      </c>
      <c r="G6">
        <v>1</v>
      </c>
      <c r="H6">
        <v>2</v>
      </c>
      <c r="I6" t="s">
        <v>268</v>
      </c>
      <c r="J6" t="s">
        <v>269</v>
      </c>
      <c r="K6" t="s">
        <v>270</v>
      </c>
      <c r="L6">
        <v>1368</v>
      </c>
      <c r="N6">
        <v>1011</v>
      </c>
      <c r="O6" t="s">
        <v>261</v>
      </c>
      <c r="P6" t="s">
        <v>261</v>
      </c>
      <c r="Q6">
        <v>1</v>
      </c>
      <c r="W6">
        <v>0</v>
      </c>
      <c r="X6">
        <v>917395980</v>
      </c>
      <c r="Y6">
        <v>0.53</v>
      </c>
      <c r="AA6">
        <v>0</v>
      </c>
      <c r="AB6">
        <v>2.36</v>
      </c>
      <c r="AC6">
        <v>0</v>
      </c>
      <c r="AD6">
        <v>0</v>
      </c>
      <c r="AE6">
        <v>0</v>
      </c>
      <c r="AF6">
        <v>2.36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0.53</v>
      </c>
      <c r="AU6" t="s">
        <v>6</v>
      </c>
      <c r="AV6">
        <v>0</v>
      </c>
      <c r="AW6">
        <v>2</v>
      </c>
      <c r="AX6">
        <v>67954430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0.53</v>
      </c>
      <c r="CY6">
        <f>AB6</f>
        <v>2.36</v>
      </c>
      <c r="CZ6">
        <f>AF6</f>
        <v>2.36</v>
      </c>
      <c r="DA6">
        <f>AJ6</f>
        <v>1</v>
      </c>
      <c r="DB6">
        <f t="shared" si="0"/>
        <v>1.25</v>
      </c>
      <c r="DC6">
        <f t="shared" si="1"/>
        <v>0</v>
      </c>
    </row>
    <row r="7" spans="1:107" x14ac:dyDescent="0.25">
      <c r="A7">
        <f>ROW(Source!A28)</f>
        <v>28</v>
      </c>
      <c r="B7">
        <v>67954179</v>
      </c>
      <c r="C7">
        <v>67954408</v>
      </c>
      <c r="D7">
        <v>56871933</v>
      </c>
      <c r="E7">
        <v>1</v>
      </c>
      <c r="F7">
        <v>1</v>
      </c>
      <c r="G7">
        <v>1</v>
      </c>
      <c r="H7">
        <v>3</v>
      </c>
      <c r="I7" t="s">
        <v>271</v>
      </c>
      <c r="J7" t="s">
        <v>272</v>
      </c>
      <c r="K7" t="s">
        <v>273</v>
      </c>
      <c r="L7">
        <v>1348</v>
      </c>
      <c r="N7">
        <v>1009</v>
      </c>
      <c r="O7" t="s">
        <v>274</v>
      </c>
      <c r="P7" t="s">
        <v>274</v>
      </c>
      <c r="Q7">
        <v>1000</v>
      </c>
      <c r="W7">
        <v>0</v>
      </c>
      <c r="X7">
        <v>-714836380</v>
      </c>
      <c r="Y7">
        <v>1.2E-4</v>
      </c>
      <c r="AA7">
        <v>10315.01</v>
      </c>
      <c r="AB7">
        <v>0</v>
      </c>
      <c r="AC7">
        <v>0</v>
      </c>
      <c r="AD7">
        <v>0</v>
      </c>
      <c r="AE7">
        <v>10315.01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1.2E-4</v>
      </c>
      <c r="AU7" t="s">
        <v>6</v>
      </c>
      <c r="AV7">
        <v>0</v>
      </c>
      <c r="AW7">
        <v>2</v>
      </c>
      <c r="AX7">
        <v>67954431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1.2E-4</v>
      </c>
      <c r="CY7">
        <f t="shared" ref="CY7:CY16" si="2">AA7</f>
        <v>10315.01</v>
      </c>
      <c r="CZ7">
        <f t="shared" ref="CZ7:CZ16" si="3">AE7</f>
        <v>10315.01</v>
      </c>
      <c r="DA7">
        <f t="shared" ref="DA7:DA16" si="4">AI7</f>
        <v>1</v>
      </c>
      <c r="DB7">
        <f t="shared" si="0"/>
        <v>1.24</v>
      </c>
      <c r="DC7">
        <f t="shared" si="1"/>
        <v>0</v>
      </c>
    </row>
    <row r="8" spans="1:107" x14ac:dyDescent="0.25">
      <c r="A8">
        <f>ROW(Source!A28)</f>
        <v>28</v>
      </c>
      <c r="B8">
        <v>67954179</v>
      </c>
      <c r="C8">
        <v>67954408</v>
      </c>
      <c r="D8">
        <v>56873282</v>
      </c>
      <c r="E8">
        <v>1</v>
      </c>
      <c r="F8">
        <v>1</v>
      </c>
      <c r="G8">
        <v>1</v>
      </c>
      <c r="H8">
        <v>3</v>
      </c>
      <c r="I8" t="s">
        <v>275</v>
      </c>
      <c r="J8" t="s">
        <v>276</v>
      </c>
      <c r="K8" t="s">
        <v>277</v>
      </c>
      <c r="L8">
        <v>1346</v>
      </c>
      <c r="N8">
        <v>1009</v>
      </c>
      <c r="O8" t="s">
        <v>278</v>
      </c>
      <c r="P8" t="s">
        <v>278</v>
      </c>
      <c r="Q8">
        <v>1</v>
      </c>
      <c r="W8">
        <v>0</v>
      </c>
      <c r="X8">
        <v>-611590115</v>
      </c>
      <c r="Y8">
        <v>0.23780000000000001</v>
      </c>
      <c r="AA8">
        <v>25.76</v>
      </c>
      <c r="AB8">
        <v>0</v>
      </c>
      <c r="AC8">
        <v>0</v>
      </c>
      <c r="AD8">
        <v>0</v>
      </c>
      <c r="AE8">
        <v>25.76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0.23780000000000001</v>
      </c>
      <c r="AU8" t="s">
        <v>6</v>
      </c>
      <c r="AV8">
        <v>0</v>
      </c>
      <c r="AW8">
        <v>2</v>
      </c>
      <c r="AX8">
        <v>67954432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0.23780000000000001</v>
      </c>
      <c r="CY8">
        <f t="shared" si="2"/>
        <v>25.76</v>
      </c>
      <c r="CZ8">
        <f t="shared" si="3"/>
        <v>25.76</v>
      </c>
      <c r="DA8">
        <f t="shared" si="4"/>
        <v>1</v>
      </c>
      <c r="DB8">
        <f t="shared" si="0"/>
        <v>6.13</v>
      </c>
      <c r="DC8">
        <f t="shared" si="1"/>
        <v>0</v>
      </c>
    </row>
    <row r="9" spans="1:107" x14ac:dyDescent="0.25">
      <c r="A9">
        <f>ROW(Source!A28)</f>
        <v>28</v>
      </c>
      <c r="B9">
        <v>67954179</v>
      </c>
      <c r="C9">
        <v>67954408</v>
      </c>
      <c r="D9">
        <v>56892282</v>
      </c>
      <c r="E9">
        <v>1</v>
      </c>
      <c r="F9">
        <v>1</v>
      </c>
      <c r="G9">
        <v>1</v>
      </c>
      <c r="H9">
        <v>3</v>
      </c>
      <c r="I9" t="s">
        <v>279</v>
      </c>
      <c r="J9" t="s">
        <v>280</v>
      </c>
      <c r="K9" t="s">
        <v>281</v>
      </c>
      <c r="L9">
        <v>1346</v>
      </c>
      <c r="N9">
        <v>1009</v>
      </c>
      <c r="O9" t="s">
        <v>278</v>
      </c>
      <c r="P9" t="s">
        <v>278</v>
      </c>
      <c r="Q9">
        <v>1</v>
      </c>
      <c r="W9">
        <v>0</v>
      </c>
      <c r="X9">
        <v>-1746583631</v>
      </c>
      <c r="Y9">
        <v>3</v>
      </c>
      <c r="AA9">
        <v>12.6</v>
      </c>
      <c r="AB9">
        <v>0</v>
      </c>
      <c r="AC9">
        <v>0</v>
      </c>
      <c r="AD9">
        <v>0</v>
      </c>
      <c r="AE9">
        <v>12.6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3</v>
      </c>
      <c r="AU9" t="s">
        <v>6</v>
      </c>
      <c r="AV9">
        <v>0</v>
      </c>
      <c r="AW9">
        <v>2</v>
      </c>
      <c r="AX9">
        <v>67954433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3</v>
      </c>
      <c r="CY9">
        <f t="shared" si="2"/>
        <v>12.6</v>
      </c>
      <c r="CZ9">
        <f t="shared" si="3"/>
        <v>12.6</v>
      </c>
      <c r="DA9">
        <f t="shared" si="4"/>
        <v>1</v>
      </c>
      <c r="DB9">
        <f t="shared" si="0"/>
        <v>37.799999999999997</v>
      </c>
      <c r="DC9">
        <f t="shared" si="1"/>
        <v>0</v>
      </c>
    </row>
    <row r="10" spans="1:107" x14ac:dyDescent="0.25">
      <c r="A10">
        <f>ROW(Source!A28)</f>
        <v>28</v>
      </c>
      <c r="B10">
        <v>67954179</v>
      </c>
      <c r="C10">
        <v>67954408</v>
      </c>
      <c r="D10">
        <v>56894937</v>
      </c>
      <c r="E10">
        <v>1</v>
      </c>
      <c r="F10">
        <v>1</v>
      </c>
      <c r="G10">
        <v>1</v>
      </c>
      <c r="H10">
        <v>3</v>
      </c>
      <c r="I10" t="s">
        <v>282</v>
      </c>
      <c r="J10" t="s">
        <v>283</v>
      </c>
      <c r="K10" t="s">
        <v>284</v>
      </c>
      <c r="L10">
        <v>1348</v>
      </c>
      <c r="N10">
        <v>1009</v>
      </c>
      <c r="O10" t="s">
        <v>274</v>
      </c>
      <c r="P10" t="s">
        <v>274</v>
      </c>
      <c r="Q10">
        <v>1000</v>
      </c>
      <c r="W10">
        <v>0</v>
      </c>
      <c r="X10">
        <v>1731251083</v>
      </c>
      <c r="Y10">
        <v>7.0000000000000001E-3</v>
      </c>
      <c r="AA10">
        <v>6834.81</v>
      </c>
      <c r="AB10">
        <v>0</v>
      </c>
      <c r="AC10">
        <v>0</v>
      </c>
      <c r="AD10">
        <v>0</v>
      </c>
      <c r="AE10">
        <v>6834.81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7.0000000000000001E-3</v>
      </c>
      <c r="AU10" t="s">
        <v>6</v>
      </c>
      <c r="AV10">
        <v>0</v>
      </c>
      <c r="AW10">
        <v>2</v>
      </c>
      <c r="AX10">
        <v>67954434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7.0000000000000001E-3</v>
      </c>
      <c r="CY10">
        <f t="shared" si="2"/>
        <v>6834.81</v>
      </c>
      <c r="CZ10">
        <f t="shared" si="3"/>
        <v>6834.81</v>
      </c>
      <c r="DA10">
        <f t="shared" si="4"/>
        <v>1</v>
      </c>
      <c r="DB10">
        <f t="shared" si="0"/>
        <v>47.84</v>
      </c>
      <c r="DC10">
        <f t="shared" si="1"/>
        <v>0</v>
      </c>
    </row>
    <row r="11" spans="1:107" x14ac:dyDescent="0.25">
      <c r="A11">
        <f>ROW(Source!A28)</f>
        <v>28</v>
      </c>
      <c r="B11">
        <v>67954179</v>
      </c>
      <c r="C11">
        <v>67954408</v>
      </c>
      <c r="D11">
        <v>56907148</v>
      </c>
      <c r="E11">
        <v>1</v>
      </c>
      <c r="F11">
        <v>1</v>
      </c>
      <c r="G11">
        <v>1</v>
      </c>
      <c r="H11">
        <v>3</v>
      </c>
      <c r="I11" t="s">
        <v>285</v>
      </c>
      <c r="J11" t="s">
        <v>286</v>
      </c>
      <c r="K11" t="s">
        <v>287</v>
      </c>
      <c r="L11">
        <v>1348</v>
      </c>
      <c r="N11">
        <v>1009</v>
      </c>
      <c r="O11" t="s">
        <v>274</v>
      </c>
      <c r="P11" t="s">
        <v>274</v>
      </c>
      <c r="Q11">
        <v>1000</v>
      </c>
      <c r="W11">
        <v>0</v>
      </c>
      <c r="X11">
        <v>-1655298345</v>
      </c>
      <c r="Y11">
        <v>1.0000000000000001E-5</v>
      </c>
      <c r="AA11">
        <v>15620</v>
      </c>
      <c r="AB11">
        <v>0</v>
      </c>
      <c r="AC11">
        <v>0</v>
      </c>
      <c r="AD11">
        <v>0</v>
      </c>
      <c r="AE11">
        <v>15620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1.0000000000000001E-5</v>
      </c>
      <c r="AU11" t="s">
        <v>6</v>
      </c>
      <c r="AV11">
        <v>0</v>
      </c>
      <c r="AW11">
        <v>2</v>
      </c>
      <c r="AX11">
        <v>67954435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1.0000000000000001E-5</v>
      </c>
      <c r="CY11">
        <f t="shared" si="2"/>
        <v>15620</v>
      </c>
      <c r="CZ11">
        <f t="shared" si="3"/>
        <v>15620</v>
      </c>
      <c r="DA11">
        <f t="shared" si="4"/>
        <v>1</v>
      </c>
      <c r="DB11">
        <f t="shared" si="0"/>
        <v>0.16</v>
      </c>
      <c r="DC11">
        <f t="shared" si="1"/>
        <v>0</v>
      </c>
    </row>
    <row r="12" spans="1:107" x14ac:dyDescent="0.25">
      <c r="A12">
        <f>ROW(Source!A28)</f>
        <v>28</v>
      </c>
      <c r="B12">
        <v>67954179</v>
      </c>
      <c r="C12">
        <v>67954408</v>
      </c>
      <c r="D12">
        <v>56907829</v>
      </c>
      <c r="E12">
        <v>1</v>
      </c>
      <c r="F12">
        <v>1</v>
      </c>
      <c r="G12">
        <v>1</v>
      </c>
      <c r="H12">
        <v>3</v>
      </c>
      <c r="I12" t="s">
        <v>288</v>
      </c>
      <c r="J12" t="s">
        <v>289</v>
      </c>
      <c r="K12" t="s">
        <v>290</v>
      </c>
      <c r="L12">
        <v>1348</v>
      </c>
      <c r="N12">
        <v>1009</v>
      </c>
      <c r="O12" t="s">
        <v>274</v>
      </c>
      <c r="P12" t="s">
        <v>274</v>
      </c>
      <c r="Q12">
        <v>1000</v>
      </c>
      <c r="W12">
        <v>0</v>
      </c>
      <c r="X12">
        <v>1149200523</v>
      </c>
      <c r="Y12">
        <v>2.0000000000000002E-5</v>
      </c>
      <c r="AA12">
        <v>28300.400000000001</v>
      </c>
      <c r="AB12">
        <v>0</v>
      </c>
      <c r="AC12">
        <v>0</v>
      </c>
      <c r="AD12">
        <v>0</v>
      </c>
      <c r="AE12">
        <v>28300.400000000001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2.0000000000000002E-5</v>
      </c>
      <c r="AU12" t="s">
        <v>6</v>
      </c>
      <c r="AV12">
        <v>0</v>
      </c>
      <c r="AW12">
        <v>2</v>
      </c>
      <c r="AX12">
        <v>67954436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2.0000000000000002E-5</v>
      </c>
      <c r="CY12">
        <f t="shared" si="2"/>
        <v>28300.400000000001</v>
      </c>
      <c r="CZ12">
        <f t="shared" si="3"/>
        <v>28300.400000000001</v>
      </c>
      <c r="DA12">
        <f t="shared" si="4"/>
        <v>1</v>
      </c>
      <c r="DB12">
        <f t="shared" si="0"/>
        <v>0.56999999999999995</v>
      </c>
      <c r="DC12">
        <f t="shared" si="1"/>
        <v>0</v>
      </c>
    </row>
    <row r="13" spans="1:107" x14ac:dyDescent="0.25">
      <c r="A13">
        <f>ROW(Source!A28)</f>
        <v>28</v>
      </c>
      <c r="B13">
        <v>67954179</v>
      </c>
      <c r="C13">
        <v>67954408</v>
      </c>
      <c r="D13">
        <v>56908398</v>
      </c>
      <c r="E13">
        <v>1</v>
      </c>
      <c r="F13">
        <v>1</v>
      </c>
      <c r="G13">
        <v>1</v>
      </c>
      <c r="H13">
        <v>3</v>
      </c>
      <c r="I13" t="s">
        <v>291</v>
      </c>
      <c r="J13" t="s">
        <v>292</v>
      </c>
      <c r="K13" t="s">
        <v>293</v>
      </c>
      <c r="L13">
        <v>1348</v>
      </c>
      <c r="N13">
        <v>1009</v>
      </c>
      <c r="O13" t="s">
        <v>274</v>
      </c>
      <c r="P13" t="s">
        <v>274</v>
      </c>
      <c r="Q13">
        <v>1000</v>
      </c>
      <c r="W13">
        <v>0</v>
      </c>
      <c r="X13">
        <v>-639604785</v>
      </c>
      <c r="Y13">
        <v>1.0000000000000001E-5</v>
      </c>
      <c r="AA13">
        <v>9420</v>
      </c>
      <c r="AB13">
        <v>0</v>
      </c>
      <c r="AC13">
        <v>0</v>
      </c>
      <c r="AD13">
        <v>0</v>
      </c>
      <c r="AE13">
        <v>9420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1.0000000000000001E-5</v>
      </c>
      <c r="AU13" t="s">
        <v>6</v>
      </c>
      <c r="AV13">
        <v>0</v>
      </c>
      <c r="AW13">
        <v>2</v>
      </c>
      <c r="AX13">
        <v>67954437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1.0000000000000001E-5</v>
      </c>
      <c r="CY13">
        <f t="shared" si="2"/>
        <v>9420</v>
      </c>
      <c r="CZ13">
        <f t="shared" si="3"/>
        <v>9420</v>
      </c>
      <c r="DA13">
        <f t="shared" si="4"/>
        <v>1</v>
      </c>
      <c r="DB13">
        <f t="shared" si="0"/>
        <v>0.09</v>
      </c>
      <c r="DC13">
        <f t="shared" si="1"/>
        <v>0</v>
      </c>
    </row>
    <row r="14" spans="1:107" x14ac:dyDescent="0.25">
      <c r="A14">
        <f>ROW(Source!A28)</f>
        <v>28</v>
      </c>
      <c r="B14">
        <v>67954179</v>
      </c>
      <c r="C14">
        <v>67954408</v>
      </c>
      <c r="D14">
        <v>56908438</v>
      </c>
      <c r="E14">
        <v>1</v>
      </c>
      <c r="F14">
        <v>1</v>
      </c>
      <c r="G14">
        <v>1</v>
      </c>
      <c r="H14">
        <v>3</v>
      </c>
      <c r="I14" t="s">
        <v>294</v>
      </c>
      <c r="J14" t="s">
        <v>295</v>
      </c>
      <c r="K14" t="s">
        <v>296</v>
      </c>
      <c r="L14">
        <v>1348</v>
      </c>
      <c r="N14">
        <v>1009</v>
      </c>
      <c r="O14" t="s">
        <v>274</v>
      </c>
      <c r="P14" t="s">
        <v>274</v>
      </c>
      <c r="Q14">
        <v>1000</v>
      </c>
      <c r="W14">
        <v>0</v>
      </c>
      <c r="X14">
        <v>-2124557522</v>
      </c>
      <c r="Y14">
        <v>1.0000000000000001E-5</v>
      </c>
      <c r="AA14">
        <v>6667</v>
      </c>
      <c r="AB14">
        <v>0</v>
      </c>
      <c r="AC14">
        <v>0</v>
      </c>
      <c r="AD14">
        <v>0</v>
      </c>
      <c r="AE14">
        <v>6667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1.0000000000000001E-5</v>
      </c>
      <c r="AU14" t="s">
        <v>6</v>
      </c>
      <c r="AV14">
        <v>0</v>
      </c>
      <c r="AW14">
        <v>2</v>
      </c>
      <c r="AX14">
        <v>67954438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1.0000000000000001E-5</v>
      </c>
      <c r="CY14">
        <f t="shared" si="2"/>
        <v>6667</v>
      </c>
      <c r="CZ14">
        <f t="shared" si="3"/>
        <v>6667</v>
      </c>
      <c r="DA14">
        <f t="shared" si="4"/>
        <v>1</v>
      </c>
      <c r="DB14">
        <f t="shared" si="0"/>
        <v>7.0000000000000007E-2</v>
      </c>
      <c r="DC14">
        <f t="shared" si="1"/>
        <v>0</v>
      </c>
    </row>
    <row r="15" spans="1:107" x14ac:dyDescent="0.25">
      <c r="A15">
        <f>ROW(Source!A28)</f>
        <v>28</v>
      </c>
      <c r="B15">
        <v>67954179</v>
      </c>
      <c r="C15">
        <v>67954408</v>
      </c>
      <c r="D15">
        <v>56940702</v>
      </c>
      <c r="E15">
        <v>1</v>
      </c>
      <c r="F15">
        <v>1</v>
      </c>
      <c r="G15">
        <v>1</v>
      </c>
      <c r="H15">
        <v>3</v>
      </c>
      <c r="I15" t="s">
        <v>297</v>
      </c>
      <c r="J15" t="s">
        <v>298</v>
      </c>
      <c r="K15" t="s">
        <v>299</v>
      </c>
      <c r="L15">
        <v>1354</v>
      </c>
      <c r="N15">
        <v>1010</v>
      </c>
      <c r="O15" t="s">
        <v>300</v>
      </c>
      <c r="P15" t="s">
        <v>300</v>
      </c>
      <c r="Q15">
        <v>1</v>
      </c>
      <c r="W15">
        <v>0</v>
      </c>
      <c r="X15">
        <v>-604503558</v>
      </c>
      <c r="Y15">
        <v>10</v>
      </c>
      <c r="AA15">
        <v>0.27</v>
      </c>
      <c r="AB15">
        <v>0</v>
      </c>
      <c r="AC15">
        <v>0</v>
      </c>
      <c r="AD15">
        <v>0</v>
      </c>
      <c r="AE15">
        <v>0.27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10</v>
      </c>
      <c r="AU15" t="s">
        <v>6</v>
      </c>
      <c r="AV15">
        <v>0</v>
      </c>
      <c r="AW15">
        <v>2</v>
      </c>
      <c r="AX15">
        <v>67954439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10</v>
      </c>
      <c r="CY15">
        <f t="shared" si="2"/>
        <v>0.27</v>
      </c>
      <c r="CZ15">
        <f t="shared" si="3"/>
        <v>0.27</v>
      </c>
      <c r="DA15">
        <f t="shared" si="4"/>
        <v>1</v>
      </c>
      <c r="DB15">
        <f t="shared" si="0"/>
        <v>2.7</v>
      </c>
      <c r="DC15">
        <f t="shared" si="1"/>
        <v>0</v>
      </c>
    </row>
    <row r="16" spans="1:107" x14ac:dyDescent="0.25">
      <c r="A16">
        <f>ROW(Source!A28)</f>
        <v>28</v>
      </c>
      <c r="B16">
        <v>67954179</v>
      </c>
      <c r="C16">
        <v>67954408</v>
      </c>
      <c r="D16">
        <v>56867659</v>
      </c>
      <c r="E16">
        <v>17</v>
      </c>
      <c r="F16">
        <v>1</v>
      </c>
      <c r="G16">
        <v>1</v>
      </c>
      <c r="H16">
        <v>3</v>
      </c>
      <c r="I16" t="s">
        <v>301</v>
      </c>
      <c r="J16" t="s">
        <v>6</v>
      </c>
      <c r="K16" t="s">
        <v>302</v>
      </c>
      <c r="L16">
        <v>1374</v>
      </c>
      <c r="N16">
        <v>1013</v>
      </c>
      <c r="O16" t="s">
        <v>303</v>
      </c>
      <c r="P16" t="s">
        <v>303</v>
      </c>
      <c r="Q16">
        <v>1</v>
      </c>
      <c r="W16">
        <v>0</v>
      </c>
      <c r="X16">
        <v>-1731369543</v>
      </c>
      <c r="Y16">
        <v>0.91</v>
      </c>
      <c r="AA16">
        <v>1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0.91</v>
      </c>
      <c r="AU16" t="s">
        <v>6</v>
      </c>
      <c r="AV16">
        <v>0</v>
      </c>
      <c r="AW16">
        <v>2</v>
      </c>
      <c r="AX16">
        <v>67954440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0.91</v>
      </c>
      <c r="CY16">
        <f t="shared" si="2"/>
        <v>1</v>
      </c>
      <c r="CZ16">
        <f t="shared" si="3"/>
        <v>1</v>
      </c>
      <c r="DA16">
        <f t="shared" si="4"/>
        <v>1</v>
      </c>
      <c r="DB16">
        <f t="shared" si="0"/>
        <v>0.91</v>
      </c>
      <c r="DC16">
        <f t="shared" si="1"/>
        <v>0</v>
      </c>
    </row>
    <row r="17" spans="1:107" x14ac:dyDescent="0.25">
      <c r="A17">
        <f>ROW(Source!A31)</f>
        <v>31</v>
      </c>
      <c r="B17">
        <v>67954179</v>
      </c>
      <c r="C17">
        <v>67954443</v>
      </c>
      <c r="D17">
        <v>57139237</v>
      </c>
      <c r="E17">
        <v>1</v>
      </c>
      <c r="F17">
        <v>1</v>
      </c>
      <c r="G17">
        <v>1</v>
      </c>
      <c r="H17">
        <v>1</v>
      </c>
      <c r="I17" t="s">
        <v>304</v>
      </c>
      <c r="J17" t="s">
        <v>6</v>
      </c>
      <c r="K17" t="s">
        <v>305</v>
      </c>
      <c r="L17">
        <v>1191</v>
      </c>
      <c r="N17">
        <v>1013</v>
      </c>
      <c r="O17" t="s">
        <v>255</v>
      </c>
      <c r="P17" t="s">
        <v>255</v>
      </c>
      <c r="Q17">
        <v>1</v>
      </c>
      <c r="W17">
        <v>0</v>
      </c>
      <c r="X17">
        <v>1010519658</v>
      </c>
      <c r="Y17">
        <v>1.03</v>
      </c>
      <c r="AA17">
        <v>0</v>
      </c>
      <c r="AB17">
        <v>0</v>
      </c>
      <c r="AC17">
        <v>0</v>
      </c>
      <c r="AD17">
        <v>8.64</v>
      </c>
      <c r="AE17">
        <v>0</v>
      </c>
      <c r="AF17">
        <v>0</v>
      </c>
      <c r="AG17">
        <v>0</v>
      </c>
      <c r="AH17">
        <v>8.64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1.03</v>
      </c>
      <c r="AU17" t="s">
        <v>6</v>
      </c>
      <c r="AV17">
        <v>1</v>
      </c>
      <c r="AW17">
        <v>2</v>
      </c>
      <c r="AX17">
        <v>67954448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2.06</v>
      </c>
      <c r="CY17">
        <f>AD17</f>
        <v>8.64</v>
      </c>
      <c r="CZ17">
        <f>AH17</f>
        <v>8.64</v>
      </c>
      <c r="DA17">
        <f>AL17</f>
        <v>1</v>
      </c>
      <c r="DB17">
        <f t="shared" si="0"/>
        <v>8.9</v>
      </c>
      <c r="DC17">
        <f t="shared" si="1"/>
        <v>0</v>
      </c>
    </row>
    <row r="18" spans="1:107" x14ac:dyDescent="0.25">
      <c r="A18">
        <f>ROW(Source!A31)</f>
        <v>31</v>
      </c>
      <c r="B18">
        <v>67954179</v>
      </c>
      <c r="C18">
        <v>67954443</v>
      </c>
      <c r="D18">
        <v>57134533</v>
      </c>
      <c r="E18">
        <v>1</v>
      </c>
      <c r="F18">
        <v>1</v>
      </c>
      <c r="G18">
        <v>1</v>
      </c>
      <c r="H18">
        <v>1</v>
      </c>
      <c r="I18" t="s">
        <v>256</v>
      </c>
      <c r="J18" t="s">
        <v>6</v>
      </c>
      <c r="K18" t="s">
        <v>257</v>
      </c>
      <c r="L18">
        <v>1191</v>
      </c>
      <c r="N18">
        <v>1013</v>
      </c>
      <c r="O18" t="s">
        <v>255</v>
      </c>
      <c r="P18" t="s">
        <v>255</v>
      </c>
      <c r="Q18">
        <v>1</v>
      </c>
      <c r="W18">
        <v>0</v>
      </c>
      <c r="X18">
        <v>-1417349443</v>
      </c>
      <c r="Y18">
        <v>0.01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0.01</v>
      </c>
      <c r="AU18" t="s">
        <v>6</v>
      </c>
      <c r="AV18">
        <v>2</v>
      </c>
      <c r="AW18">
        <v>2</v>
      </c>
      <c r="AX18">
        <v>67954449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0.02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5">
      <c r="A19">
        <f>ROW(Source!A31)</f>
        <v>31</v>
      </c>
      <c r="B19">
        <v>67954179</v>
      </c>
      <c r="C19">
        <v>67954443</v>
      </c>
      <c r="D19">
        <v>56953077</v>
      </c>
      <c r="E19">
        <v>1</v>
      </c>
      <c r="F19">
        <v>1</v>
      </c>
      <c r="G19">
        <v>1</v>
      </c>
      <c r="H19">
        <v>2</v>
      </c>
      <c r="I19" t="s">
        <v>262</v>
      </c>
      <c r="J19" t="s">
        <v>263</v>
      </c>
      <c r="K19" t="s">
        <v>264</v>
      </c>
      <c r="L19">
        <v>1368</v>
      </c>
      <c r="N19">
        <v>1011</v>
      </c>
      <c r="O19" t="s">
        <v>261</v>
      </c>
      <c r="P19" t="s">
        <v>261</v>
      </c>
      <c r="Q19">
        <v>1</v>
      </c>
      <c r="W19">
        <v>0</v>
      </c>
      <c r="X19">
        <v>1372534845</v>
      </c>
      <c r="Y19">
        <v>0.01</v>
      </c>
      <c r="AA19">
        <v>0</v>
      </c>
      <c r="AB19">
        <v>65.709999999999994</v>
      </c>
      <c r="AC19">
        <v>11.6</v>
      </c>
      <c r="AD19">
        <v>0</v>
      </c>
      <c r="AE19">
        <v>0</v>
      </c>
      <c r="AF19">
        <v>65.709999999999994</v>
      </c>
      <c r="AG19">
        <v>11.6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0.01</v>
      </c>
      <c r="AU19" t="s">
        <v>6</v>
      </c>
      <c r="AV19">
        <v>0</v>
      </c>
      <c r="AW19">
        <v>2</v>
      </c>
      <c r="AX19">
        <v>67954450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0.02</v>
      </c>
      <c r="CY19">
        <f>AB19</f>
        <v>65.709999999999994</v>
      </c>
      <c r="CZ19">
        <f>AF19</f>
        <v>65.709999999999994</v>
      </c>
      <c r="DA19">
        <f>AJ19</f>
        <v>1</v>
      </c>
      <c r="DB19">
        <f t="shared" si="0"/>
        <v>0.66</v>
      </c>
      <c r="DC19">
        <f t="shared" si="1"/>
        <v>0.12</v>
      </c>
    </row>
    <row r="20" spans="1:107" x14ac:dyDescent="0.25">
      <c r="A20">
        <f>ROW(Source!A31)</f>
        <v>31</v>
      </c>
      <c r="B20">
        <v>67954179</v>
      </c>
      <c r="C20">
        <v>67954443</v>
      </c>
      <c r="D20">
        <v>56867659</v>
      </c>
      <c r="E20">
        <v>17</v>
      </c>
      <c r="F20">
        <v>1</v>
      </c>
      <c r="G20">
        <v>1</v>
      </c>
      <c r="H20">
        <v>3</v>
      </c>
      <c r="I20" t="s">
        <v>301</v>
      </c>
      <c r="J20" t="s">
        <v>6</v>
      </c>
      <c r="K20" t="s">
        <v>302</v>
      </c>
      <c r="L20">
        <v>1374</v>
      </c>
      <c r="N20">
        <v>1013</v>
      </c>
      <c r="O20" t="s">
        <v>303</v>
      </c>
      <c r="P20" t="s">
        <v>303</v>
      </c>
      <c r="Q20">
        <v>1</v>
      </c>
      <c r="W20">
        <v>0</v>
      </c>
      <c r="X20">
        <v>-1731369543</v>
      </c>
      <c r="Y20">
        <v>0.18</v>
      </c>
      <c r="AA20">
        <v>1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0.18</v>
      </c>
      <c r="AU20" t="s">
        <v>6</v>
      </c>
      <c r="AV20">
        <v>0</v>
      </c>
      <c r="AW20">
        <v>2</v>
      </c>
      <c r="AX20">
        <v>67954451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0.36</v>
      </c>
      <c r="CY20">
        <f>AA20</f>
        <v>1</v>
      </c>
      <c r="CZ20">
        <f>AE20</f>
        <v>1</v>
      </c>
      <c r="DA20">
        <f>AI20</f>
        <v>1</v>
      </c>
      <c r="DB20">
        <f t="shared" si="0"/>
        <v>0.18</v>
      </c>
      <c r="DC20">
        <f t="shared" si="1"/>
        <v>0</v>
      </c>
    </row>
    <row r="21" spans="1:107" x14ac:dyDescent="0.25">
      <c r="A21">
        <f>ROW(Source!A33)</f>
        <v>33</v>
      </c>
      <c r="B21">
        <v>67954179</v>
      </c>
      <c r="C21">
        <v>67954453</v>
      </c>
      <c r="D21">
        <v>57134535</v>
      </c>
      <c r="E21">
        <v>1</v>
      </c>
      <c r="F21">
        <v>1</v>
      </c>
      <c r="G21">
        <v>1</v>
      </c>
      <c r="H21">
        <v>1</v>
      </c>
      <c r="I21" t="s">
        <v>306</v>
      </c>
      <c r="J21" t="s">
        <v>6</v>
      </c>
      <c r="K21" t="s">
        <v>307</v>
      </c>
      <c r="L21">
        <v>1191</v>
      </c>
      <c r="N21">
        <v>1013</v>
      </c>
      <c r="O21" t="s">
        <v>255</v>
      </c>
      <c r="P21" t="s">
        <v>255</v>
      </c>
      <c r="Q21">
        <v>1</v>
      </c>
      <c r="W21">
        <v>0</v>
      </c>
      <c r="X21">
        <v>-1081351934</v>
      </c>
      <c r="Y21">
        <v>0.22</v>
      </c>
      <c r="AA21">
        <v>0</v>
      </c>
      <c r="AB21">
        <v>0</v>
      </c>
      <c r="AC21">
        <v>0</v>
      </c>
      <c r="AD21">
        <v>9.4</v>
      </c>
      <c r="AE21">
        <v>0</v>
      </c>
      <c r="AF21">
        <v>0</v>
      </c>
      <c r="AG21">
        <v>0</v>
      </c>
      <c r="AH21">
        <v>9.4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0.22</v>
      </c>
      <c r="AU21" t="s">
        <v>6</v>
      </c>
      <c r="AV21">
        <v>1</v>
      </c>
      <c r="AW21">
        <v>2</v>
      </c>
      <c r="AX21">
        <v>67954456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5.28</v>
      </c>
      <c r="CY21">
        <f>AD21</f>
        <v>9.4</v>
      </c>
      <c r="CZ21">
        <f>AH21</f>
        <v>9.4</v>
      </c>
      <c r="DA21">
        <f>AL21</f>
        <v>1</v>
      </c>
      <c r="DB21">
        <f t="shared" si="0"/>
        <v>2.0699999999999998</v>
      </c>
      <c r="DC21">
        <f t="shared" si="1"/>
        <v>0</v>
      </c>
    </row>
    <row r="22" spans="1:107" x14ac:dyDescent="0.25">
      <c r="A22">
        <f>ROW(Source!A33)</f>
        <v>33</v>
      </c>
      <c r="B22">
        <v>67954179</v>
      </c>
      <c r="C22">
        <v>67954453</v>
      </c>
      <c r="D22">
        <v>56867659</v>
      </c>
      <c r="E22">
        <v>17</v>
      </c>
      <c r="F22">
        <v>1</v>
      </c>
      <c r="G22">
        <v>1</v>
      </c>
      <c r="H22">
        <v>3</v>
      </c>
      <c r="I22" t="s">
        <v>301</v>
      </c>
      <c r="J22" t="s">
        <v>6</v>
      </c>
      <c r="K22" t="s">
        <v>302</v>
      </c>
      <c r="L22">
        <v>1374</v>
      </c>
      <c r="N22">
        <v>1013</v>
      </c>
      <c r="O22" t="s">
        <v>303</v>
      </c>
      <c r="P22" t="s">
        <v>303</v>
      </c>
      <c r="Q22">
        <v>1</v>
      </c>
      <c r="W22">
        <v>0</v>
      </c>
      <c r="X22">
        <v>-1731369543</v>
      </c>
      <c r="Y22">
        <v>0.04</v>
      </c>
      <c r="AA22">
        <v>1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0.04</v>
      </c>
      <c r="AU22" t="s">
        <v>6</v>
      </c>
      <c r="AV22">
        <v>0</v>
      </c>
      <c r="AW22">
        <v>2</v>
      </c>
      <c r="AX22">
        <v>67954457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0.96</v>
      </c>
      <c r="CY22">
        <f>AA22</f>
        <v>1</v>
      </c>
      <c r="CZ22">
        <f>AE22</f>
        <v>1</v>
      </c>
      <c r="DA22">
        <f>AI22</f>
        <v>1</v>
      </c>
      <c r="DB22">
        <f t="shared" si="0"/>
        <v>0.04</v>
      </c>
      <c r="DC22">
        <f t="shared" si="1"/>
        <v>0</v>
      </c>
    </row>
    <row r="23" spans="1:107" x14ac:dyDescent="0.25">
      <c r="A23">
        <f>ROW(Source!A35)</f>
        <v>35</v>
      </c>
      <c r="B23">
        <v>67954179</v>
      </c>
      <c r="C23">
        <v>67954813</v>
      </c>
      <c r="D23">
        <v>57134905</v>
      </c>
      <c r="E23">
        <v>1</v>
      </c>
      <c r="F23">
        <v>1</v>
      </c>
      <c r="G23">
        <v>1</v>
      </c>
      <c r="H23">
        <v>1</v>
      </c>
      <c r="I23" t="s">
        <v>308</v>
      </c>
      <c r="J23" t="s">
        <v>6</v>
      </c>
      <c r="K23" t="s">
        <v>309</v>
      </c>
      <c r="L23">
        <v>1191</v>
      </c>
      <c r="N23">
        <v>1013</v>
      </c>
      <c r="O23" t="s">
        <v>255</v>
      </c>
      <c r="P23" t="s">
        <v>255</v>
      </c>
      <c r="Q23">
        <v>1</v>
      </c>
      <c r="W23">
        <v>0</v>
      </c>
      <c r="X23">
        <v>-400197608</v>
      </c>
      <c r="Y23">
        <v>1</v>
      </c>
      <c r="AA23">
        <v>0</v>
      </c>
      <c r="AB23">
        <v>0</v>
      </c>
      <c r="AC23">
        <v>0</v>
      </c>
      <c r="AD23">
        <v>8.5299999999999994</v>
      </c>
      <c r="AE23">
        <v>0</v>
      </c>
      <c r="AF23">
        <v>0</v>
      </c>
      <c r="AG23">
        <v>0</v>
      </c>
      <c r="AH23">
        <v>8.5299999999999994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1</v>
      </c>
      <c r="AU23" t="s">
        <v>6</v>
      </c>
      <c r="AV23">
        <v>1</v>
      </c>
      <c r="AW23">
        <v>2</v>
      </c>
      <c r="AX23">
        <v>67954814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Y23*Source!I35</f>
        <v>4</v>
      </c>
      <c r="CY23">
        <f>AD23</f>
        <v>8.5299999999999994</v>
      </c>
      <c r="CZ23">
        <f>AH23</f>
        <v>8.5299999999999994</v>
      </c>
      <c r="DA23">
        <f>AL23</f>
        <v>1</v>
      </c>
      <c r="DB23">
        <f t="shared" si="0"/>
        <v>8.5299999999999994</v>
      </c>
      <c r="DC23">
        <f t="shared" si="1"/>
        <v>0</v>
      </c>
    </row>
    <row r="24" spans="1:107" x14ac:dyDescent="0.25">
      <c r="A24">
        <f>ROW(Source!A35)</f>
        <v>35</v>
      </c>
      <c r="B24">
        <v>67954179</v>
      </c>
      <c r="C24">
        <v>67954813</v>
      </c>
      <c r="D24">
        <v>56870427</v>
      </c>
      <c r="E24">
        <v>1</v>
      </c>
      <c r="F24">
        <v>1</v>
      </c>
      <c r="G24">
        <v>1</v>
      </c>
      <c r="H24">
        <v>3</v>
      </c>
      <c r="I24" t="s">
        <v>310</v>
      </c>
      <c r="J24" t="s">
        <v>311</v>
      </c>
      <c r="K24" t="s">
        <v>312</v>
      </c>
      <c r="L24">
        <v>1383</v>
      </c>
      <c r="N24">
        <v>1013</v>
      </c>
      <c r="O24" t="s">
        <v>313</v>
      </c>
      <c r="P24" t="s">
        <v>313</v>
      </c>
      <c r="Q24">
        <v>1</v>
      </c>
      <c r="W24">
        <v>0</v>
      </c>
      <c r="X24">
        <v>-1379976516</v>
      </c>
      <c r="Y24">
        <v>1.2E-2</v>
      </c>
      <c r="AA24">
        <v>0.4</v>
      </c>
      <c r="AB24">
        <v>0</v>
      </c>
      <c r="AC24">
        <v>0</v>
      </c>
      <c r="AD24">
        <v>0</v>
      </c>
      <c r="AE24">
        <v>0.4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1.2E-2</v>
      </c>
      <c r="AU24" t="s">
        <v>6</v>
      </c>
      <c r="AV24">
        <v>0</v>
      </c>
      <c r="AW24">
        <v>2</v>
      </c>
      <c r="AX24">
        <v>67954815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Y24*Source!I35</f>
        <v>4.8000000000000001E-2</v>
      </c>
      <c r="CY24">
        <f t="shared" ref="CY24:CY29" si="5">AA24</f>
        <v>0.4</v>
      </c>
      <c r="CZ24">
        <f t="shared" ref="CZ24:CZ29" si="6">AE24</f>
        <v>0.4</v>
      </c>
      <c r="DA24">
        <f t="shared" ref="DA24:DA29" si="7">AI24</f>
        <v>1</v>
      </c>
      <c r="DB24">
        <f t="shared" si="0"/>
        <v>0</v>
      </c>
      <c r="DC24">
        <f t="shared" si="1"/>
        <v>0</v>
      </c>
    </row>
    <row r="25" spans="1:107" x14ac:dyDescent="0.25">
      <c r="A25">
        <f>ROW(Source!A35)</f>
        <v>35</v>
      </c>
      <c r="B25">
        <v>67954179</v>
      </c>
      <c r="C25">
        <v>67954813</v>
      </c>
      <c r="D25">
        <v>56870721</v>
      </c>
      <c r="E25">
        <v>1</v>
      </c>
      <c r="F25">
        <v>1</v>
      </c>
      <c r="G25">
        <v>1</v>
      </c>
      <c r="H25">
        <v>3</v>
      </c>
      <c r="I25" t="s">
        <v>314</v>
      </c>
      <c r="J25" t="s">
        <v>315</v>
      </c>
      <c r="K25" t="s">
        <v>316</v>
      </c>
      <c r="L25">
        <v>1346</v>
      </c>
      <c r="N25">
        <v>1009</v>
      </c>
      <c r="O25" t="s">
        <v>278</v>
      </c>
      <c r="P25" t="s">
        <v>278</v>
      </c>
      <c r="Q25">
        <v>1</v>
      </c>
      <c r="W25">
        <v>0</v>
      </c>
      <c r="X25">
        <v>-2124370092</v>
      </c>
      <c r="Y25">
        <v>1E-3</v>
      </c>
      <c r="AA25">
        <v>91.29</v>
      </c>
      <c r="AB25">
        <v>0</v>
      </c>
      <c r="AC25">
        <v>0</v>
      </c>
      <c r="AD25">
        <v>0</v>
      </c>
      <c r="AE25">
        <v>91.29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1E-3</v>
      </c>
      <c r="AU25" t="s">
        <v>6</v>
      </c>
      <c r="AV25">
        <v>0</v>
      </c>
      <c r="AW25">
        <v>2</v>
      </c>
      <c r="AX25">
        <v>67954816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Y25*Source!I35</f>
        <v>4.0000000000000001E-3</v>
      </c>
      <c r="CY25">
        <f t="shared" si="5"/>
        <v>91.29</v>
      </c>
      <c r="CZ25">
        <f t="shared" si="6"/>
        <v>91.29</v>
      </c>
      <c r="DA25">
        <f t="shared" si="7"/>
        <v>1</v>
      </c>
      <c r="DB25">
        <f t="shared" si="0"/>
        <v>0.09</v>
      </c>
      <c r="DC25">
        <f t="shared" si="1"/>
        <v>0</v>
      </c>
    </row>
    <row r="26" spans="1:107" x14ac:dyDescent="0.25">
      <c r="A26">
        <f>ROW(Source!A35)</f>
        <v>35</v>
      </c>
      <c r="B26">
        <v>67954179</v>
      </c>
      <c r="C26">
        <v>67954813</v>
      </c>
      <c r="D26">
        <v>56874332</v>
      </c>
      <c r="E26">
        <v>1</v>
      </c>
      <c r="F26">
        <v>1</v>
      </c>
      <c r="G26">
        <v>1</v>
      </c>
      <c r="H26">
        <v>3</v>
      </c>
      <c r="I26" t="s">
        <v>317</v>
      </c>
      <c r="J26" t="s">
        <v>318</v>
      </c>
      <c r="K26" t="s">
        <v>319</v>
      </c>
      <c r="L26">
        <v>1346</v>
      </c>
      <c r="N26">
        <v>1009</v>
      </c>
      <c r="O26" t="s">
        <v>278</v>
      </c>
      <c r="P26" t="s">
        <v>278</v>
      </c>
      <c r="Q26">
        <v>1</v>
      </c>
      <c r="W26">
        <v>0</v>
      </c>
      <c r="X26">
        <v>-1012196365</v>
      </c>
      <c r="Y26">
        <v>2E-3</v>
      </c>
      <c r="AA26">
        <v>155</v>
      </c>
      <c r="AB26">
        <v>0</v>
      </c>
      <c r="AC26">
        <v>0</v>
      </c>
      <c r="AD26">
        <v>0</v>
      </c>
      <c r="AE26">
        <v>155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2E-3</v>
      </c>
      <c r="AU26" t="s">
        <v>6</v>
      </c>
      <c r="AV26">
        <v>0</v>
      </c>
      <c r="AW26">
        <v>2</v>
      </c>
      <c r="AX26">
        <v>67954817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Y26*Source!I35</f>
        <v>8.0000000000000002E-3</v>
      </c>
      <c r="CY26">
        <f t="shared" si="5"/>
        <v>155</v>
      </c>
      <c r="CZ26">
        <f t="shared" si="6"/>
        <v>155</v>
      </c>
      <c r="DA26">
        <f t="shared" si="7"/>
        <v>1</v>
      </c>
      <c r="DB26">
        <f t="shared" si="0"/>
        <v>0.31</v>
      </c>
      <c r="DC26">
        <f t="shared" si="1"/>
        <v>0</v>
      </c>
    </row>
    <row r="27" spans="1:107" x14ac:dyDescent="0.25">
      <c r="A27">
        <f>ROW(Source!A35)</f>
        <v>35</v>
      </c>
      <c r="B27">
        <v>67954179</v>
      </c>
      <c r="C27">
        <v>67954813</v>
      </c>
      <c r="D27">
        <v>56898564</v>
      </c>
      <c r="E27">
        <v>1</v>
      </c>
      <c r="F27">
        <v>1</v>
      </c>
      <c r="G27">
        <v>1</v>
      </c>
      <c r="H27">
        <v>3</v>
      </c>
      <c r="I27" t="s">
        <v>320</v>
      </c>
      <c r="J27" t="s">
        <v>321</v>
      </c>
      <c r="K27" t="s">
        <v>322</v>
      </c>
      <c r="L27">
        <v>1346</v>
      </c>
      <c r="N27">
        <v>1009</v>
      </c>
      <c r="O27" t="s">
        <v>278</v>
      </c>
      <c r="P27" t="s">
        <v>278</v>
      </c>
      <c r="Q27">
        <v>1</v>
      </c>
      <c r="W27">
        <v>0</v>
      </c>
      <c r="X27">
        <v>1391681712</v>
      </c>
      <c r="Y27">
        <v>2E-3</v>
      </c>
      <c r="AA27">
        <v>68.05</v>
      </c>
      <c r="AB27">
        <v>0</v>
      </c>
      <c r="AC27">
        <v>0</v>
      </c>
      <c r="AD27">
        <v>0</v>
      </c>
      <c r="AE27">
        <v>68.05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2E-3</v>
      </c>
      <c r="AU27" t="s">
        <v>6</v>
      </c>
      <c r="AV27">
        <v>0</v>
      </c>
      <c r="AW27">
        <v>2</v>
      </c>
      <c r="AX27">
        <v>67954818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Y27*Source!I35</f>
        <v>8.0000000000000002E-3</v>
      </c>
      <c r="CY27">
        <f t="shared" si="5"/>
        <v>68.05</v>
      </c>
      <c r="CZ27">
        <f t="shared" si="6"/>
        <v>68.05</v>
      </c>
      <c r="DA27">
        <f t="shared" si="7"/>
        <v>1</v>
      </c>
      <c r="DB27">
        <f t="shared" si="0"/>
        <v>0.14000000000000001</v>
      </c>
      <c r="DC27">
        <f t="shared" si="1"/>
        <v>0</v>
      </c>
    </row>
    <row r="28" spans="1:107" x14ac:dyDescent="0.25">
      <c r="A28">
        <f>ROW(Source!A35)</f>
        <v>35</v>
      </c>
      <c r="B28">
        <v>67954179</v>
      </c>
      <c r="C28">
        <v>67954813</v>
      </c>
      <c r="D28">
        <v>56907707</v>
      </c>
      <c r="E28">
        <v>1</v>
      </c>
      <c r="F28">
        <v>1</v>
      </c>
      <c r="G28">
        <v>1</v>
      </c>
      <c r="H28">
        <v>3</v>
      </c>
      <c r="I28" t="s">
        <v>323</v>
      </c>
      <c r="J28" t="s">
        <v>324</v>
      </c>
      <c r="K28" t="s">
        <v>325</v>
      </c>
      <c r="L28">
        <v>1346</v>
      </c>
      <c r="N28">
        <v>1009</v>
      </c>
      <c r="O28" t="s">
        <v>278</v>
      </c>
      <c r="P28" t="s">
        <v>278</v>
      </c>
      <c r="Q28">
        <v>1</v>
      </c>
      <c r="W28">
        <v>0</v>
      </c>
      <c r="X28">
        <v>-1274984028</v>
      </c>
      <c r="Y28">
        <v>2E-3</v>
      </c>
      <c r="AA28">
        <v>35.630000000000003</v>
      </c>
      <c r="AB28">
        <v>0</v>
      </c>
      <c r="AC28">
        <v>0</v>
      </c>
      <c r="AD28">
        <v>0</v>
      </c>
      <c r="AE28">
        <v>35.630000000000003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2E-3</v>
      </c>
      <c r="AU28" t="s">
        <v>6</v>
      </c>
      <c r="AV28">
        <v>0</v>
      </c>
      <c r="AW28">
        <v>2</v>
      </c>
      <c r="AX28">
        <v>67954819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Y28*Source!I35</f>
        <v>8.0000000000000002E-3</v>
      </c>
      <c r="CY28">
        <f t="shared" si="5"/>
        <v>35.630000000000003</v>
      </c>
      <c r="CZ28">
        <f t="shared" si="6"/>
        <v>35.630000000000003</v>
      </c>
      <c r="DA28">
        <f t="shared" si="7"/>
        <v>1</v>
      </c>
      <c r="DB28">
        <f t="shared" si="0"/>
        <v>7.0000000000000007E-2</v>
      </c>
      <c r="DC28">
        <f t="shared" si="1"/>
        <v>0</v>
      </c>
    </row>
    <row r="29" spans="1:107" x14ac:dyDescent="0.25">
      <c r="A29">
        <f>ROW(Source!A35)</f>
        <v>35</v>
      </c>
      <c r="B29">
        <v>67954179</v>
      </c>
      <c r="C29">
        <v>67954813</v>
      </c>
      <c r="D29">
        <v>56867659</v>
      </c>
      <c r="E29">
        <v>17</v>
      </c>
      <c r="F29">
        <v>1</v>
      </c>
      <c r="G29">
        <v>1</v>
      </c>
      <c r="H29">
        <v>3</v>
      </c>
      <c r="I29" t="s">
        <v>301</v>
      </c>
      <c r="J29" t="s">
        <v>6</v>
      </c>
      <c r="K29" t="s">
        <v>302</v>
      </c>
      <c r="L29">
        <v>1374</v>
      </c>
      <c r="N29">
        <v>1013</v>
      </c>
      <c r="O29" t="s">
        <v>303</v>
      </c>
      <c r="P29" t="s">
        <v>303</v>
      </c>
      <c r="Q29">
        <v>1</v>
      </c>
      <c r="W29">
        <v>0</v>
      </c>
      <c r="X29">
        <v>-1731369543</v>
      </c>
      <c r="Y29">
        <v>0.17</v>
      </c>
      <c r="AA29">
        <v>1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0.17</v>
      </c>
      <c r="AU29" t="s">
        <v>6</v>
      </c>
      <c r="AV29">
        <v>0</v>
      </c>
      <c r="AW29">
        <v>2</v>
      </c>
      <c r="AX29">
        <v>67954821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Y29*Source!I35</f>
        <v>0.68</v>
      </c>
      <c r="CY29">
        <f t="shared" si="5"/>
        <v>1</v>
      </c>
      <c r="CZ29">
        <f t="shared" si="6"/>
        <v>1</v>
      </c>
      <c r="DA29">
        <f t="shared" si="7"/>
        <v>1</v>
      </c>
      <c r="DB29">
        <f t="shared" si="0"/>
        <v>0.17</v>
      </c>
      <c r="DC29">
        <f t="shared" si="1"/>
        <v>0</v>
      </c>
    </row>
    <row r="30" spans="1:107" x14ac:dyDescent="0.25">
      <c r="A30">
        <f>ROW(Source!A38)</f>
        <v>38</v>
      </c>
      <c r="B30">
        <v>67954179</v>
      </c>
      <c r="C30">
        <v>67954459</v>
      </c>
      <c r="D30">
        <v>57140694</v>
      </c>
      <c r="E30">
        <v>1</v>
      </c>
      <c r="F30">
        <v>1</v>
      </c>
      <c r="G30">
        <v>1</v>
      </c>
      <c r="H30">
        <v>1</v>
      </c>
      <c r="I30" t="s">
        <v>326</v>
      </c>
      <c r="J30" t="s">
        <v>6</v>
      </c>
      <c r="K30" t="s">
        <v>327</v>
      </c>
      <c r="L30">
        <v>1191</v>
      </c>
      <c r="N30">
        <v>1013</v>
      </c>
      <c r="O30" t="s">
        <v>255</v>
      </c>
      <c r="P30" t="s">
        <v>255</v>
      </c>
      <c r="Q30">
        <v>1</v>
      </c>
      <c r="W30">
        <v>0</v>
      </c>
      <c r="X30">
        <v>1069510174</v>
      </c>
      <c r="Y30">
        <v>7</v>
      </c>
      <c r="AA30">
        <v>0</v>
      </c>
      <c r="AB30">
        <v>0</v>
      </c>
      <c r="AC30">
        <v>0</v>
      </c>
      <c r="AD30">
        <v>9.6199999999999992</v>
      </c>
      <c r="AE30">
        <v>0</v>
      </c>
      <c r="AF30">
        <v>0</v>
      </c>
      <c r="AG30">
        <v>0</v>
      </c>
      <c r="AH30">
        <v>9.6199999999999992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7</v>
      </c>
      <c r="AU30" t="s">
        <v>6</v>
      </c>
      <c r="AV30">
        <v>1</v>
      </c>
      <c r="AW30">
        <v>2</v>
      </c>
      <c r="AX30">
        <v>67954468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Y30*Source!I38</f>
        <v>7</v>
      </c>
      <c r="CY30">
        <f>AD30</f>
        <v>9.6199999999999992</v>
      </c>
      <c r="CZ30">
        <f>AH30</f>
        <v>9.6199999999999992</v>
      </c>
      <c r="DA30">
        <f>AL30</f>
        <v>1</v>
      </c>
      <c r="DB30">
        <f t="shared" si="0"/>
        <v>67.34</v>
      </c>
      <c r="DC30">
        <f t="shared" si="1"/>
        <v>0</v>
      </c>
    </row>
    <row r="31" spans="1:107" x14ac:dyDescent="0.25">
      <c r="A31">
        <f>ROW(Source!A38)</f>
        <v>38</v>
      </c>
      <c r="B31">
        <v>67954179</v>
      </c>
      <c r="C31">
        <v>67954459</v>
      </c>
      <c r="D31">
        <v>56870721</v>
      </c>
      <c r="E31">
        <v>1</v>
      </c>
      <c r="F31">
        <v>1</v>
      </c>
      <c r="G31">
        <v>1</v>
      </c>
      <c r="H31">
        <v>3</v>
      </c>
      <c r="I31" t="s">
        <v>314</v>
      </c>
      <c r="J31" t="s">
        <v>315</v>
      </c>
      <c r="K31" t="s">
        <v>316</v>
      </c>
      <c r="L31">
        <v>1346</v>
      </c>
      <c r="N31">
        <v>1009</v>
      </c>
      <c r="O31" t="s">
        <v>278</v>
      </c>
      <c r="P31" t="s">
        <v>278</v>
      </c>
      <c r="Q31">
        <v>1</v>
      </c>
      <c r="W31">
        <v>0</v>
      </c>
      <c r="X31">
        <v>-2124370092</v>
      </c>
      <c r="Y31">
        <v>2.4000000000000001E-4</v>
      </c>
      <c r="AA31">
        <v>91.29</v>
      </c>
      <c r="AB31">
        <v>0</v>
      </c>
      <c r="AC31">
        <v>0</v>
      </c>
      <c r="AD31">
        <v>0</v>
      </c>
      <c r="AE31">
        <v>91.29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2.4000000000000001E-4</v>
      </c>
      <c r="AU31" t="s">
        <v>6</v>
      </c>
      <c r="AV31">
        <v>0</v>
      </c>
      <c r="AW31">
        <v>2</v>
      </c>
      <c r="AX31">
        <v>67954469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Y31*Source!I38</f>
        <v>2.4000000000000001E-4</v>
      </c>
      <c r="CY31">
        <f t="shared" ref="CY31:CY37" si="8">AA31</f>
        <v>91.29</v>
      </c>
      <c r="CZ31">
        <f t="shared" ref="CZ31:CZ37" si="9">AE31</f>
        <v>91.29</v>
      </c>
      <c r="DA31">
        <f t="shared" ref="DA31:DA37" si="10">AI31</f>
        <v>1</v>
      </c>
      <c r="DB31">
        <f t="shared" si="0"/>
        <v>0.02</v>
      </c>
      <c r="DC31">
        <f t="shared" si="1"/>
        <v>0</v>
      </c>
    </row>
    <row r="32" spans="1:107" x14ac:dyDescent="0.25">
      <c r="A32">
        <f>ROW(Source!A38)</f>
        <v>38</v>
      </c>
      <c r="B32">
        <v>67954179</v>
      </c>
      <c r="C32">
        <v>67954459</v>
      </c>
      <c r="D32">
        <v>56874230</v>
      </c>
      <c r="E32">
        <v>1</v>
      </c>
      <c r="F32">
        <v>1</v>
      </c>
      <c r="G32">
        <v>1</v>
      </c>
      <c r="H32">
        <v>3</v>
      </c>
      <c r="I32" t="s">
        <v>328</v>
      </c>
      <c r="J32" t="s">
        <v>329</v>
      </c>
      <c r="K32" t="s">
        <v>330</v>
      </c>
      <c r="L32">
        <v>1348</v>
      </c>
      <c r="N32">
        <v>1009</v>
      </c>
      <c r="O32" t="s">
        <v>274</v>
      </c>
      <c r="P32" t="s">
        <v>274</v>
      </c>
      <c r="Q32">
        <v>1000</v>
      </c>
      <c r="W32">
        <v>0</v>
      </c>
      <c r="X32">
        <v>1165150829</v>
      </c>
      <c r="Y32">
        <v>1.0000000000000001E-5</v>
      </c>
      <c r="AA32">
        <v>51381.1</v>
      </c>
      <c r="AB32">
        <v>0</v>
      </c>
      <c r="AC32">
        <v>0</v>
      </c>
      <c r="AD32">
        <v>0</v>
      </c>
      <c r="AE32">
        <v>51381.1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1.0000000000000001E-5</v>
      </c>
      <c r="AU32" t="s">
        <v>6</v>
      </c>
      <c r="AV32">
        <v>0</v>
      </c>
      <c r="AW32">
        <v>2</v>
      </c>
      <c r="AX32">
        <v>67954470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Y32*Source!I38</f>
        <v>1.0000000000000001E-5</v>
      </c>
      <c r="CY32">
        <f t="shared" si="8"/>
        <v>51381.1</v>
      </c>
      <c r="CZ32">
        <f t="shared" si="9"/>
        <v>51381.1</v>
      </c>
      <c r="DA32">
        <f t="shared" si="10"/>
        <v>1</v>
      </c>
      <c r="DB32">
        <f t="shared" si="0"/>
        <v>0.51</v>
      </c>
      <c r="DC32">
        <f t="shared" si="1"/>
        <v>0</v>
      </c>
    </row>
    <row r="33" spans="1:107" x14ac:dyDescent="0.25">
      <c r="A33">
        <f>ROW(Source!A38)</f>
        <v>38</v>
      </c>
      <c r="B33">
        <v>67954179</v>
      </c>
      <c r="C33">
        <v>67954459</v>
      </c>
      <c r="D33">
        <v>56874332</v>
      </c>
      <c r="E33">
        <v>1</v>
      </c>
      <c r="F33">
        <v>1</v>
      </c>
      <c r="G33">
        <v>1</v>
      </c>
      <c r="H33">
        <v>3</v>
      </c>
      <c r="I33" t="s">
        <v>317</v>
      </c>
      <c r="J33" t="s">
        <v>318</v>
      </c>
      <c r="K33" t="s">
        <v>319</v>
      </c>
      <c r="L33">
        <v>1346</v>
      </c>
      <c r="N33">
        <v>1009</v>
      </c>
      <c r="O33" t="s">
        <v>278</v>
      </c>
      <c r="P33" t="s">
        <v>278</v>
      </c>
      <c r="Q33">
        <v>1</v>
      </c>
      <c r="W33">
        <v>0</v>
      </c>
      <c r="X33">
        <v>-1012196365</v>
      </c>
      <c r="Y33">
        <v>1E-4</v>
      </c>
      <c r="AA33">
        <v>155</v>
      </c>
      <c r="AB33">
        <v>0</v>
      </c>
      <c r="AC33">
        <v>0</v>
      </c>
      <c r="AD33">
        <v>0</v>
      </c>
      <c r="AE33">
        <v>155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1E-4</v>
      </c>
      <c r="AU33" t="s">
        <v>6</v>
      </c>
      <c r="AV33">
        <v>0</v>
      </c>
      <c r="AW33">
        <v>2</v>
      </c>
      <c r="AX33">
        <v>67954471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Y33*Source!I38</f>
        <v>1E-4</v>
      </c>
      <c r="CY33">
        <f t="shared" si="8"/>
        <v>155</v>
      </c>
      <c r="CZ33">
        <f t="shared" si="9"/>
        <v>155</v>
      </c>
      <c r="DA33">
        <f t="shared" si="10"/>
        <v>1</v>
      </c>
      <c r="DB33">
        <f t="shared" ref="DB33:DB52" si="11">ROUND(ROUND(AT33*CZ33,2),6)</f>
        <v>0.02</v>
      </c>
      <c r="DC33">
        <f t="shared" ref="DC33:DC52" si="12">ROUND(ROUND(AT33*AG33,2),6)</f>
        <v>0</v>
      </c>
    </row>
    <row r="34" spans="1:107" x14ac:dyDescent="0.25">
      <c r="A34">
        <f>ROW(Source!A38)</f>
        <v>38</v>
      </c>
      <c r="B34">
        <v>67954179</v>
      </c>
      <c r="C34">
        <v>67954459</v>
      </c>
      <c r="D34">
        <v>56898564</v>
      </c>
      <c r="E34">
        <v>1</v>
      </c>
      <c r="F34">
        <v>1</v>
      </c>
      <c r="G34">
        <v>1</v>
      </c>
      <c r="H34">
        <v>3</v>
      </c>
      <c r="I34" t="s">
        <v>320</v>
      </c>
      <c r="J34" t="s">
        <v>321</v>
      </c>
      <c r="K34" t="s">
        <v>322</v>
      </c>
      <c r="L34">
        <v>1346</v>
      </c>
      <c r="N34">
        <v>1009</v>
      </c>
      <c r="O34" t="s">
        <v>278</v>
      </c>
      <c r="P34" t="s">
        <v>278</v>
      </c>
      <c r="Q34">
        <v>1</v>
      </c>
      <c r="W34">
        <v>0</v>
      </c>
      <c r="X34">
        <v>1391681712</v>
      </c>
      <c r="Y34">
        <v>2.4E-2</v>
      </c>
      <c r="AA34">
        <v>68.05</v>
      </c>
      <c r="AB34">
        <v>0</v>
      </c>
      <c r="AC34">
        <v>0</v>
      </c>
      <c r="AD34">
        <v>0</v>
      </c>
      <c r="AE34">
        <v>68.05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2.4E-2</v>
      </c>
      <c r="AU34" t="s">
        <v>6</v>
      </c>
      <c r="AV34">
        <v>0</v>
      </c>
      <c r="AW34">
        <v>2</v>
      </c>
      <c r="AX34">
        <v>67954472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Y34*Source!I38</f>
        <v>2.4E-2</v>
      </c>
      <c r="CY34">
        <f t="shared" si="8"/>
        <v>68.05</v>
      </c>
      <c r="CZ34">
        <f t="shared" si="9"/>
        <v>68.05</v>
      </c>
      <c r="DA34">
        <f t="shared" si="10"/>
        <v>1</v>
      </c>
      <c r="DB34">
        <f t="shared" si="11"/>
        <v>1.63</v>
      </c>
      <c r="DC34">
        <f t="shared" si="12"/>
        <v>0</v>
      </c>
    </row>
    <row r="35" spans="1:107" x14ac:dyDescent="0.25">
      <c r="A35">
        <f>ROW(Source!A38)</f>
        <v>38</v>
      </c>
      <c r="B35">
        <v>67954179</v>
      </c>
      <c r="C35">
        <v>67954459</v>
      </c>
      <c r="D35">
        <v>56923083</v>
      </c>
      <c r="E35">
        <v>1</v>
      </c>
      <c r="F35">
        <v>1</v>
      </c>
      <c r="G35">
        <v>1</v>
      </c>
      <c r="H35">
        <v>3</v>
      </c>
      <c r="I35" t="s">
        <v>331</v>
      </c>
      <c r="J35" t="s">
        <v>332</v>
      </c>
      <c r="K35" t="s">
        <v>333</v>
      </c>
      <c r="L35">
        <v>1355</v>
      </c>
      <c r="N35">
        <v>1010</v>
      </c>
      <c r="O35" t="s">
        <v>334</v>
      </c>
      <c r="P35" t="s">
        <v>334</v>
      </c>
      <c r="Q35">
        <v>100</v>
      </c>
      <c r="W35">
        <v>0</v>
      </c>
      <c r="X35">
        <v>-790444072</v>
      </c>
      <c r="Y35">
        <v>0.04</v>
      </c>
      <c r="AA35">
        <v>580</v>
      </c>
      <c r="AB35">
        <v>0</v>
      </c>
      <c r="AC35">
        <v>0</v>
      </c>
      <c r="AD35">
        <v>0</v>
      </c>
      <c r="AE35">
        <v>580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0.04</v>
      </c>
      <c r="AU35" t="s">
        <v>6</v>
      </c>
      <c r="AV35">
        <v>0</v>
      </c>
      <c r="AW35">
        <v>2</v>
      </c>
      <c r="AX35">
        <v>67954473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Y35*Source!I38</f>
        <v>0.04</v>
      </c>
      <c r="CY35">
        <f t="shared" si="8"/>
        <v>580</v>
      </c>
      <c r="CZ35">
        <f t="shared" si="9"/>
        <v>580</v>
      </c>
      <c r="DA35">
        <f t="shared" si="10"/>
        <v>1</v>
      </c>
      <c r="DB35">
        <f t="shared" si="11"/>
        <v>23.2</v>
      </c>
      <c r="DC35">
        <f t="shared" si="12"/>
        <v>0</v>
      </c>
    </row>
    <row r="36" spans="1:107" x14ac:dyDescent="0.25">
      <c r="A36">
        <f>ROW(Source!A38)</f>
        <v>38</v>
      </c>
      <c r="B36">
        <v>67954179</v>
      </c>
      <c r="C36">
        <v>67954459</v>
      </c>
      <c r="D36">
        <v>56940341</v>
      </c>
      <c r="E36">
        <v>1</v>
      </c>
      <c r="F36">
        <v>1</v>
      </c>
      <c r="G36">
        <v>1</v>
      </c>
      <c r="H36">
        <v>3</v>
      </c>
      <c r="I36" t="s">
        <v>335</v>
      </c>
      <c r="J36" t="s">
        <v>336</v>
      </c>
      <c r="K36" t="s">
        <v>337</v>
      </c>
      <c r="L36">
        <v>1355</v>
      </c>
      <c r="N36">
        <v>1010</v>
      </c>
      <c r="O36" t="s">
        <v>334</v>
      </c>
      <c r="P36" t="s">
        <v>334</v>
      </c>
      <c r="Q36">
        <v>100</v>
      </c>
      <c r="W36">
        <v>0</v>
      </c>
      <c r="X36">
        <v>1924823676</v>
      </c>
      <c r="Y36">
        <v>0.04</v>
      </c>
      <c r="AA36">
        <v>30.74</v>
      </c>
      <c r="AB36">
        <v>0</v>
      </c>
      <c r="AC36">
        <v>0</v>
      </c>
      <c r="AD36">
        <v>0</v>
      </c>
      <c r="AE36">
        <v>30.74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0.04</v>
      </c>
      <c r="AU36" t="s">
        <v>6</v>
      </c>
      <c r="AV36">
        <v>0</v>
      </c>
      <c r="AW36">
        <v>2</v>
      </c>
      <c r="AX36">
        <v>67954474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Y36*Source!I38</f>
        <v>0.04</v>
      </c>
      <c r="CY36">
        <f t="shared" si="8"/>
        <v>30.74</v>
      </c>
      <c r="CZ36">
        <f t="shared" si="9"/>
        <v>30.74</v>
      </c>
      <c r="DA36">
        <f t="shared" si="10"/>
        <v>1</v>
      </c>
      <c r="DB36">
        <f t="shared" si="11"/>
        <v>1.23</v>
      </c>
      <c r="DC36">
        <f t="shared" si="12"/>
        <v>0</v>
      </c>
    </row>
    <row r="37" spans="1:107" x14ac:dyDescent="0.25">
      <c r="A37">
        <f>ROW(Source!A38)</f>
        <v>38</v>
      </c>
      <c r="B37">
        <v>67954179</v>
      </c>
      <c r="C37">
        <v>67954459</v>
      </c>
      <c r="D37">
        <v>56867659</v>
      </c>
      <c r="E37">
        <v>17</v>
      </c>
      <c r="F37">
        <v>1</v>
      </c>
      <c r="G37">
        <v>1</v>
      </c>
      <c r="H37">
        <v>3</v>
      </c>
      <c r="I37" t="s">
        <v>301</v>
      </c>
      <c r="J37" t="s">
        <v>6</v>
      </c>
      <c r="K37" t="s">
        <v>302</v>
      </c>
      <c r="L37">
        <v>1374</v>
      </c>
      <c r="N37">
        <v>1013</v>
      </c>
      <c r="O37" t="s">
        <v>303</v>
      </c>
      <c r="P37" t="s">
        <v>303</v>
      </c>
      <c r="Q37">
        <v>1</v>
      </c>
      <c r="W37">
        <v>0</v>
      </c>
      <c r="X37">
        <v>-1731369543</v>
      </c>
      <c r="Y37">
        <v>1.35</v>
      </c>
      <c r="AA37">
        <v>1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1.35</v>
      </c>
      <c r="AU37" t="s">
        <v>6</v>
      </c>
      <c r="AV37">
        <v>0</v>
      </c>
      <c r="AW37">
        <v>2</v>
      </c>
      <c r="AX37">
        <v>67954476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Y37*Source!I38</f>
        <v>1.35</v>
      </c>
      <c r="CY37">
        <f t="shared" si="8"/>
        <v>1</v>
      </c>
      <c r="CZ37">
        <f t="shared" si="9"/>
        <v>1</v>
      </c>
      <c r="DA37">
        <f t="shared" si="10"/>
        <v>1</v>
      </c>
      <c r="DB37">
        <f t="shared" si="11"/>
        <v>1.35</v>
      </c>
      <c r="DC37">
        <f t="shared" si="12"/>
        <v>0</v>
      </c>
    </row>
    <row r="38" spans="1:107" x14ac:dyDescent="0.25">
      <c r="A38">
        <f>ROW(Source!A75)</f>
        <v>75</v>
      </c>
      <c r="B38">
        <v>67954179</v>
      </c>
      <c r="C38">
        <v>67954479</v>
      </c>
      <c r="D38">
        <v>57142424</v>
      </c>
      <c r="E38">
        <v>1</v>
      </c>
      <c r="F38">
        <v>1</v>
      </c>
      <c r="G38">
        <v>1</v>
      </c>
      <c r="H38">
        <v>1</v>
      </c>
      <c r="I38" t="s">
        <v>338</v>
      </c>
      <c r="J38" t="s">
        <v>6</v>
      </c>
      <c r="K38" t="s">
        <v>339</v>
      </c>
      <c r="L38">
        <v>1191</v>
      </c>
      <c r="N38">
        <v>1013</v>
      </c>
      <c r="O38" t="s">
        <v>255</v>
      </c>
      <c r="P38" t="s">
        <v>255</v>
      </c>
      <c r="Q38">
        <v>1</v>
      </c>
      <c r="W38">
        <v>0</v>
      </c>
      <c r="X38">
        <v>-1027537862</v>
      </c>
      <c r="Y38">
        <v>15.2</v>
      </c>
      <c r="AA38">
        <v>0</v>
      </c>
      <c r="AB38">
        <v>0</v>
      </c>
      <c r="AC38">
        <v>0</v>
      </c>
      <c r="AD38">
        <v>9.18</v>
      </c>
      <c r="AE38">
        <v>0</v>
      </c>
      <c r="AF38">
        <v>0</v>
      </c>
      <c r="AG38">
        <v>0</v>
      </c>
      <c r="AH38">
        <v>9.18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15.2</v>
      </c>
      <c r="AU38" t="s">
        <v>6</v>
      </c>
      <c r="AV38">
        <v>1</v>
      </c>
      <c r="AW38">
        <v>2</v>
      </c>
      <c r="AX38">
        <v>67954483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Y38*Source!I75</f>
        <v>37.24</v>
      </c>
      <c r="CY38">
        <f>AD38</f>
        <v>9.18</v>
      </c>
      <c r="CZ38">
        <f>AH38</f>
        <v>9.18</v>
      </c>
      <c r="DA38">
        <f>AL38</f>
        <v>1</v>
      </c>
      <c r="DB38">
        <f t="shared" si="11"/>
        <v>139.54</v>
      </c>
      <c r="DC38">
        <f t="shared" si="12"/>
        <v>0</v>
      </c>
    </row>
    <row r="39" spans="1:107" x14ac:dyDescent="0.25">
      <c r="A39">
        <f>ROW(Source!A75)</f>
        <v>75</v>
      </c>
      <c r="B39">
        <v>67954179</v>
      </c>
      <c r="C39">
        <v>67954479</v>
      </c>
      <c r="D39">
        <v>56873498</v>
      </c>
      <c r="E39">
        <v>1</v>
      </c>
      <c r="F39">
        <v>1</v>
      </c>
      <c r="G39">
        <v>1</v>
      </c>
      <c r="H39">
        <v>3</v>
      </c>
      <c r="I39" t="s">
        <v>340</v>
      </c>
      <c r="J39" t="s">
        <v>341</v>
      </c>
      <c r="K39" t="s">
        <v>342</v>
      </c>
      <c r="L39">
        <v>1355</v>
      </c>
      <c r="N39">
        <v>1010</v>
      </c>
      <c r="O39" t="s">
        <v>334</v>
      </c>
      <c r="P39" t="s">
        <v>334</v>
      </c>
      <c r="Q39">
        <v>100</v>
      </c>
      <c r="W39">
        <v>0</v>
      </c>
      <c r="X39">
        <v>1135215184</v>
      </c>
      <c r="Y39">
        <v>1.75</v>
      </c>
      <c r="AA39">
        <v>8</v>
      </c>
      <c r="AB39">
        <v>0</v>
      </c>
      <c r="AC39">
        <v>0</v>
      </c>
      <c r="AD39">
        <v>0</v>
      </c>
      <c r="AE39">
        <v>8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1.75</v>
      </c>
      <c r="AU39" t="s">
        <v>6</v>
      </c>
      <c r="AV39">
        <v>0</v>
      </c>
      <c r="AW39">
        <v>2</v>
      </c>
      <c r="AX39">
        <v>67954484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Y39*Source!I75</f>
        <v>4.2875000000000005</v>
      </c>
      <c r="CY39">
        <f>AA39</f>
        <v>8</v>
      </c>
      <c r="CZ39">
        <f>AE39</f>
        <v>8</v>
      </c>
      <c r="DA39">
        <f>AI39</f>
        <v>1</v>
      </c>
      <c r="DB39">
        <f t="shared" si="11"/>
        <v>14</v>
      </c>
      <c r="DC39">
        <f t="shared" si="12"/>
        <v>0</v>
      </c>
    </row>
    <row r="40" spans="1:107" x14ac:dyDescent="0.25">
      <c r="A40">
        <f>ROW(Source!A75)</f>
        <v>75</v>
      </c>
      <c r="B40">
        <v>67954179</v>
      </c>
      <c r="C40">
        <v>67954479</v>
      </c>
      <c r="D40">
        <v>56867659</v>
      </c>
      <c r="E40">
        <v>17</v>
      </c>
      <c r="F40">
        <v>1</v>
      </c>
      <c r="G40">
        <v>1</v>
      </c>
      <c r="H40">
        <v>3</v>
      </c>
      <c r="I40" t="s">
        <v>301</v>
      </c>
      <c r="J40" t="s">
        <v>6</v>
      </c>
      <c r="K40" t="s">
        <v>302</v>
      </c>
      <c r="L40">
        <v>1374</v>
      </c>
      <c r="N40">
        <v>1013</v>
      </c>
      <c r="O40" t="s">
        <v>303</v>
      </c>
      <c r="P40" t="s">
        <v>303</v>
      </c>
      <c r="Q40">
        <v>1</v>
      </c>
      <c r="W40">
        <v>0</v>
      </c>
      <c r="X40">
        <v>-1731369543</v>
      </c>
      <c r="Y40">
        <v>2.79</v>
      </c>
      <c r="AA40">
        <v>1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2.79</v>
      </c>
      <c r="AU40" t="s">
        <v>6</v>
      </c>
      <c r="AV40">
        <v>0</v>
      </c>
      <c r="AW40">
        <v>2</v>
      </c>
      <c r="AX40">
        <v>67954485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Y40*Source!I75</f>
        <v>6.8355000000000006</v>
      </c>
      <c r="CY40">
        <f>AA40</f>
        <v>1</v>
      </c>
      <c r="CZ40">
        <f>AE40</f>
        <v>1</v>
      </c>
      <c r="DA40">
        <f>AI40</f>
        <v>1</v>
      </c>
      <c r="DB40">
        <f t="shared" si="11"/>
        <v>2.79</v>
      </c>
      <c r="DC40">
        <f t="shared" si="12"/>
        <v>0</v>
      </c>
    </row>
    <row r="41" spans="1:107" x14ac:dyDescent="0.25">
      <c r="A41">
        <f>ROW(Source!A78)</f>
        <v>78</v>
      </c>
      <c r="B41">
        <v>67954179</v>
      </c>
      <c r="C41">
        <v>67954488</v>
      </c>
      <c r="D41">
        <v>57134535</v>
      </c>
      <c r="E41">
        <v>1</v>
      </c>
      <c r="F41">
        <v>1</v>
      </c>
      <c r="G41">
        <v>1</v>
      </c>
      <c r="H41">
        <v>1</v>
      </c>
      <c r="I41" t="s">
        <v>306</v>
      </c>
      <c r="J41" t="s">
        <v>6</v>
      </c>
      <c r="K41" t="s">
        <v>307</v>
      </c>
      <c r="L41">
        <v>1191</v>
      </c>
      <c r="N41">
        <v>1013</v>
      </c>
      <c r="O41" t="s">
        <v>255</v>
      </c>
      <c r="P41" t="s">
        <v>255</v>
      </c>
      <c r="Q41">
        <v>1</v>
      </c>
      <c r="W41">
        <v>0</v>
      </c>
      <c r="X41">
        <v>-1081351934</v>
      </c>
      <c r="Y41">
        <v>5.39</v>
      </c>
      <c r="AA41">
        <v>0</v>
      </c>
      <c r="AB41">
        <v>0</v>
      </c>
      <c r="AC41">
        <v>0</v>
      </c>
      <c r="AD41">
        <v>9.4</v>
      </c>
      <c r="AE41">
        <v>0</v>
      </c>
      <c r="AF41">
        <v>0</v>
      </c>
      <c r="AG41">
        <v>0</v>
      </c>
      <c r="AH41">
        <v>9.4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5.39</v>
      </c>
      <c r="AU41" t="s">
        <v>6</v>
      </c>
      <c r="AV41">
        <v>1</v>
      </c>
      <c r="AW41">
        <v>2</v>
      </c>
      <c r="AX41">
        <v>67954499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Y41*Source!I78</f>
        <v>13.205500000000001</v>
      </c>
      <c r="CY41">
        <f>AD41</f>
        <v>9.4</v>
      </c>
      <c r="CZ41">
        <f>AH41</f>
        <v>9.4</v>
      </c>
      <c r="DA41">
        <f>AL41</f>
        <v>1</v>
      </c>
      <c r="DB41">
        <f t="shared" si="11"/>
        <v>50.67</v>
      </c>
      <c r="DC41">
        <f t="shared" si="12"/>
        <v>0</v>
      </c>
    </row>
    <row r="42" spans="1:107" x14ac:dyDescent="0.25">
      <c r="A42">
        <f>ROW(Source!A78)</f>
        <v>78</v>
      </c>
      <c r="B42">
        <v>67954179</v>
      </c>
      <c r="C42">
        <v>67954488</v>
      </c>
      <c r="D42">
        <v>57134533</v>
      </c>
      <c r="E42">
        <v>1</v>
      </c>
      <c r="F42">
        <v>1</v>
      </c>
      <c r="G42">
        <v>1</v>
      </c>
      <c r="H42">
        <v>1</v>
      </c>
      <c r="I42" t="s">
        <v>256</v>
      </c>
      <c r="J42" t="s">
        <v>6</v>
      </c>
      <c r="K42" t="s">
        <v>257</v>
      </c>
      <c r="L42">
        <v>1191</v>
      </c>
      <c r="N42">
        <v>1013</v>
      </c>
      <c r="O42" t="s">
        <v>255</v>
      </c>
      <c r="P42" t="s">
        <v>255</v>
      </c>
      <c r="Q42">
        <v>1</v>
      </c>
      <c r="W42">
        <v>0</v>
      </c>
      <c r="X42">
        <v>-1417349443</v>
      </c>
      <c r="Y42">
        <v>0.04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0.04</v>
      </c>
      <c r="AU42" t="s">
        <v>6</v>
      </c>
      <c r="AV42">
        <v>2</v>
      </c>
      <c r="AW42">
        <v>2</v>
      </c>
      <c r="AX42">
        <v>67954500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Y42*Source!I78</f>
        <v>9.8000000000000004E-2</v>
      </c>
      <c r="CY42">
        <f>AD42</f>
        <v>0</v>
      </c>
      <c r="CZ42">
        <f>AH42</f>
        <v>0</v>
      </c>
      <c r="DA42">
        <f>AL42</f>
        <v>1</v>
      </c>
      <c r="DB42">
        <f t="shared" si="11"/>
        <v>0</v>
      </c>
      <c r="DC42">
        <f t="shared" si="12"/>
        <v>0</v>
      </c>
    </row>
    <row r="43" spans="1:107" x14ac:dyDescent="0.25">
      <c r="A43">
        <f>ROW(Source!A78)</f>
        <v>78</v>
      </c>
      <c r="B43">
        <v>67954179</v>
      </c>
      <c r="C43">
        <v>67954488</v>
      </c>
      <c r="D43">
        <v>56951691</v>
      </c>
      <c r="E43">
        <v>1</v>
      </c>
      <c r="F43">
        <v>1</v>
      </c>
      <c r="G43">
        <v>1</v>
      </c>
      <c r="H43">
        <v>2</v>
      </c>
      <c r="I43" t="s">
        <v>258</v>
      </c>
      <c r="J43" t="s">
        <v>259</v>
      </c>
      <c r="K43" t="s">
        <v>260</v>
      </c>
      <c r="L43">
        <v>1368</v>
      </c>
      <c r="N43">
        <v>1011</v>
      </c>
      <c r="O43" t="s">
        <v>261</v>
      </c>
      <c r="P43" t="s">
        <v>261</v>
      </c>
      <c r="Q43">
        <v>1</v>
      </c>
      <c r="W43">
        <v>0</v>
      </c>
      <c r="X43">
        <v>-1718674368</v>
      </c>
      <c r="Y43">
        <v>0.02</v>
      </c>
      <c r="AA43">
        <v>0</v>
      </c>
      <c r="AB43">
        <v>111.99</v>
      </c>
      <c r="AC43">
        <v>13.5</v>
      </c>
      <c r="AD43">
        <v>0</v>
      </c>
      <c r="AE43">
        <v>0</v>
      </c>
      <c r="AF43">
        <v>111.99</v>
      </c>
      <c r="AG43">
        <v>13.5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0.02</v>
      </c>
      <c r="AU43" t="s">
        <v>6</v>
      </c>
      <c r="AV43">
        <v>0</v>
      </c>
      <c r="AW43">
        <v>2</v>
      </c>
      <c r="AX43">
        <v>67954501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Y43*Source!I78</f>
        <v>4.9000000000000002E-2</v>
      </c>
      <c r="CY43">
        <f>AB43</f>
        <v>111.99</v>
      </c>
      <c r="CZ43">
        <f>AF43</f>
        <v>111.99</v>
      </c>
      <c r="DA43">
        <f>AJ43</f>
        <v>1</v>
      </c>
      <c r="DB43">
        <f t="shared" si="11"/>
        <v>2.2400000000000002</v>
      </c>
      <c r="DC43">
        <f t="shared" si="12"/>
        <v>0.27</v>
      </c>
    </row>
    <row r="44" spans="1:107" x14ac:dyDescent="0.25">
      <c r="A44">
        <f>ROW(Source!A78)</f>
        <v>78</v>
      </c>
      <c r="B44">
        <v>67954179</v>
      </c>
      <c r="C44">
        <v>67954488</v>
      </c>
      <c r="D44">
        <v>56953077</v>
      </c>
      <c r="E44">
        <v>1</v>
      </c>
      <c r="F44">
        <v>1</v>
      </c>
      <c r="G44">
        <v>1</v>
      </c>
      <c r="H44">
        <v>2</v>
      </c>
      <c r="I44" t="s">
        <v>262</v>
      </c>
      <c r="J44" t="s">
        <v>263</v>
      </c>
      <c r="K44" t="s">
        <v>264</v>
      </c>
      <c r="L44">
        <v>1368</v>
      </c>
      <c r="N44">
        <v>1011</v>
      </c>
      <c r="O44" t="s">
        <v>261</v>
      </c>
      <c r="P44" t="s">
        <v>261</v>
      </c>
      <c r="Q44">
        <v>1</v>
      </c>
      <c r="W44">
        <v>0</v>
      </c>
      <c r="X44">
        <v>1372534845</v>
      </c>
      <c r="Y44">
        <v>0.02</v>
      </c>
      <c r="AA44">
        <v>0</v>
      </c>
      <c r="AB44">
        <v>65.709999999999994</v>
      </c>
      <c r="AC44">
        <v>11.6</v>
      </c>
      <c r="AD44">
        <v>0</v>
      </c>
      <c r="AE44">
        <v>0</v>
      </c>
      <c r="AF44">
        <v>65.709999999999994</v>
      </c>
      <c r="AG44">
        <v>11.6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0.02</v>
      </c>
      <c r="AU44" t="s">
        <v>6</v>
      </c>
      <c r="AV44">
        <v>0</v>
      </c>
      <c r="AW44">
        <v>2</v>
      </c>
      <c r="AX44">
        <v>67954502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Y44*Source!I78</f>
        <v>4.9000000000000002E-2</v>
      </c>
      <c r="CY44">
        <f>AB44</f>
        <v>65.709999999999994</v>
      </c>
      <c r="CZ44">
        <f>AF44</f>
        <v>65.709999999999994</v>
      </c>
      <c r="DA44">
        <f>AJ44</f>
        <v>1</v>
      </c>
      <c r="DB44">
        <f t="shared" si="11"/>
        <v>1.31</v>
      </c>
      <c r="DC44">
        <f t="shared" si="12"/>
        <v>0.23</v>
      </c>
    </row>
    <row r="45" spans="1:107" x14ac:dyDescent="0.25">
      <c r="A45">
        <f>ROW(Source!A78)</f>
        <v>78</v>
      </c>
      <c r="B45">
        <v>67954179</v>
      </c>
      <c r="C45">
        <v>67954488</v>
      </c>
      <c r="D45">
        <v>56870720</v>
      </c>
      <c r="E45">
        <v>1</v>
      </c>
      <c r="F45">
        <v>1</v>
      </c>
      <c r="G45">
        <v>1</v>
      </c>
      <c r="H45">
        <v>3</v>
      </c>
      <c r="I45" t="s">
        <v>343</v>
      </c>
      <c r="J45" t="s">
        <v>344</v>
      </c>
      <c r="K45" t="s">
        <v>345</v>
      </c>
      <c r="L45">
        <v>1346</v>
      </c>
      <c r="N45">
        <v>1009</v>
      </c>
      <c r="O45" t="s">
        <v>278</v>
      </c>
      <c r="P45" t="s">
        <v>278</v>
      </c>
      <c r="Q45">
        <v>1</v>
      </c>
      <c r="W45">
        <v>0</v>
      </c>
      <c r="X45">
        <v>-1088866022</v>
      </c>
      <c r="Y45">
        <v>0.16</v>
      </c>
      <c r="AA45">
        <v>30.4</v>
      </c>
      <c r="AB45">
        <v>0</v>
      </c>
      <c r="AC45">
        <v>0</v>
      </c>
      <c r="AD45">
        <v>0</v>
      </c>
      <c r="AE45">
        <v>30.4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0.16</v>
      </c>
      <c r="AU45" t="s">
        <v>6</v>
      </c>
      <c r="AV45">
        <v>0</v>
      </c>
      <c r="AW45">
        <v>2</v>
      </c>
      <c r="AX45">
        <v>67954503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Y45*Source!I78</f>
        <v>0.39200000000000002</v>
      </c>
      <c r="CY45">
        <f t="shared" ref="CY45:CY50" si="13">AA45</f>
        <v>30.4</v>
      </c>
      <c r="CZ45">
        <f t="shared" ref="CZ45:CZ50" si="14">AE45</f>
        <v>30.4</v>
      </c>
      <c r="DA45">
        <f t="shared" ref="DA45:DA50" si="15">AI45</f>
        <v>1</v>
      </c>
      <c r="DB45">
        <f t="shared" si="11"/>
        <v>4.8600000000000003</v>
      </c>
      <c r="DC45">
        <f t="shared" si="12"/>
        <v>0</v>
      </c>
    </row>
    <row r="46" spans="1:107" x14ac:dyDescent="0.25">
      <c r="A46">
        <f>ROW(Source!A78)</f>
        <v>78</v>
      </c>
      <c r="B46">
        <v>67954179</v>
      </c>
      <c r="C46">
        <v>67954488</v>
      </c>
      <c r="D46">
        <v>56871027</v>
      </c>
      <c r="E46">
        <v>1</v>
      </c>
      <c r="F46">
        <v>1</v>
      </c>
      <c r="G46">
        <v>1</v>
      </c>
      <c r="H46">
        <v>3</v>
      </c>
      <c r="I46" t="s">
        <v>346</v>
      </c>
      <c r="J46" t="s">
        <v>347</v>
      </c>
      <c r="K46" t="s">
        <v>348</v>
      </c>
      <c r="L46">
        <v>1348</v>
      </c>
      <c r="N46">
        <v>1009</v>
      </c>
      <c r="O46" t="s">
        <v>274</v>
      </c>
      <c r="P46" t="s">
        <v>274</v>
      </c>
      <c r="Q46">
        <v>1000</v>
      </c>
      <c r="W46">
        <v>0</v>
      </c>
      <c r="X46">
        <v>1012095217</v>
      </c>
      <c r="Y46">
        <v>5.9999999999999995E-4</v>
      </c>
      <c r="AA46">
        <v>1820</v>
      </c>
      <c r="AB46">
        <v>0</v>
      </c>
      <c r="AC46">
        <v>0</v>
      </c>
      <c r="AD46">
        <v>0</v>
      </c>
      <c r="AE46">
        <v>1820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5.9999999999999995E-4</v>
      </c>
      <c r="AU46" t="s">
        <v>6</v>
      </c>
      <c r="AV46">
        <v>0</v>
      </c>
      <c r="AW46">
        <v>2</v>
      </c>
      <c r="AX46">
        <v>67954504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Y46*Source!I78</f>
        <v>1.47E-3</v>
      </c>
      <c r="CY46">
        <f t="shared" si="13"/>
        <v>1820</v>
      </c>
      <c r="CZ46">
        <f t="shared" si="14"/>
        <v>1820</v>
      </c>
      <c r="DA46">
        <f t="shared" si="15"/>
        <v>1</v>
      </c>
      <c r="DB46">
        <f t="shared" si="11"/>
        <v>1.0900000000000001</v>
      </c>
      <c r="DC46">
        <f t="shared" si="12"/>
        <v>0</v>
      </c>
    </row>
    <row r="47" spans="1:107" x14ac:dyDescent="0.25">
      <c r="A47">
        <f>ROW(Source!A78)</f>
        <v>78</v>
      </c>
      <c r="B47">
        <v>67954179</v>
      </c>
      <c r="C47">
        <v>67954488</v>
      </c>
      <c r="D47">
        <v>56907553</v>
      </c>
      <c r="E47">
        <v>1</v>
      </c>
      <c r="F47">
        <v>1</v>
      </c>
      <c r="G47">
        <v>1</v>
      </c>
      <c r="H47">
        <v>3</v>
      </c>
      <c r="I47" t="s">
        <v>349</v>
      </c>
      <c r="J47" t="s">
        <v>350</v>
      </c>
      <c r="K47" t="s">
        <v>351</v>
      </c>
      <c r="L47">
        <v>1346</v>
      </c>
      <c r="N47">
        <v>1009</v>
      </c>
      <c r="O47" t="s">
        <v>278</v>
      </c>
      <c r="P47" t="s">
        <v>278</v>
      </c>
      <c r="Q47">
        <v>1</v>
      </c>
      <c r="W47">
        <v>0</v>
      </c>
      <c r="X47">
        <v>210558753</v>
      </c>
      <c r="Y47">
        <v>0.02</v>
      </c>
      <c r="AA47">
        <v>28.6</v>
      </c>
      <c r="AB47">
        <v>0</v>
      </c>
      <c r="AC47">
        <v>0</v>
      </c>
      <c r="AD47">
        <v>0</v>
      </c>
      <c r="AE47">
        <v>28.6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0.02</v>
      </c>
      <c r="AU47" t="s">
        <v>6</v>
      </c>
      <c r="AV47">
        <v>0</v>
      </c>
      <c r="AW47">
        <v>2</v>
      </c>
      <c r="AX47">
        <v>67954505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Y47*Source!I78</f>
        <v>4.9000000000000002E-2</v>
      </c>
      <c r="CY47">
        <f t="shared" si="13"/>
        <v>28.6</v>
      </c>
      <c r="CZ47">
        <f t="shared" si="14"/>
        <v>28.6</v>
      </c>
      <c r="DA47">
        <f t="shared" si="15"/>
        <v>1</v>
      </c>
      <c r="DB47">
        <f t="shared" si="11"/>
        <v>0.56999999999999995</v>
      </c>
      <c r="DC47">
        <f t="shared" si="12"/>
        <v>0</v>
      </c>
    </row>
    <row r="48" spans="1:107" x14ac:dyDescent="0.25">
      <c r="A48">
        <f>ROW(Source!A78)</f>
        <v>78</v>
      </c>
      <c r="B48">
        <v>67954179</v>
      </c>
      <c r="C48">
        <v>67954488</v>
      </c>
      <c r="D48">
        <v>56921268</v>
      </c>
      <c r="E48">
        <v>1</v>
      </c>
      <c r="F48">
        <v>1</v>
      </c>
      <c r="G48">
        <v>1</v>
      </c>
      <c r="H48">
        <v>3</v>
      </c>
      <c r="I48" t="s">
        <v>352</v>
      </c>
      <c r="J48" t="s">
        <v>353</v>
      </c>
      <c r="K48" t="s">
        <v>354</v>
      </c>
      <c r="L48">
        <v>1355</v>
      </c>
      <c r="N48">
        <v>1010</v>
      </c>
      <c r="O48" t="s">
        <v>334</v>
      </c>
      <c r="P48" t="s">
        <v>334</v>
      </c>
      <c r="Q48">
        <v>100</v>
      </c>
      <c r="W48">
        <v>0</v>
      </c>
      <c r="X48">
        <v>-423136440</v>
      </c>
      <c r="Y48">
        <v>0.05</v>
      </c>
      <c r="AA48">
        <v>110</v>
      </c>
      <c r="AB48">
        <v>0</v>
      </c>
      <c r="AC48">
        <v>0</v>
      </c>
      <c r="AD48">
        <v>0</v>
      </c>
      <c r="AE48">
        <v>110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0.05</v>
      </c>
      <c r="AU48" t="s">
        <v>6</v>
      </c>
      <c r="AV48">
        <v>0</v>
      </c>
      <c r="AW48">
        <v>2</v>
      </c>
      <c r="AX48">
        <v>67954506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Y48*Source!I78</f>
        <v>0.12250000000000001</v>
      </c>
      <c r="CY48">
        <f t="shared" si="13"/>
        <v>110</v>
      </c>
      <c r="CZ48">
        <f t="shared" si="14"/>
        <v>110</v>
      </c>
      <c r="DA48">
        <f t="shared" si="15"/>
        <v>1</v>
      </c>
      <c r="DB48">
        <f t="shared" si="11"/>
        <v>5.5</v>
      </c>
      <c r="DC48">
        <f t="shared" si="12"/>
        <v>0</v>
      </c>
    </row>
    <row r="49" spans="1:107" x14ac:dyDescent="0.25">
      <c r="A49">
        <f>ROW(Source!A78)</f>
        <v>78</v>
      </c>
      <c r="B49">
        <v>67954179</v>
      </c>
      <c r="C49">
        <v>67954488</v>
      </c>
      <c r="D49">
        <v>56921319</v>
      </c>
      <c r="E49">
        <v>1</v>
      </c>
      <c r="F49">
        <v>1</v>
      </c>
      <c r="G49">
        <v>1</v>
      </c>
      <c r="H49">
        <v>3</v>
      </c>
      <c r="I49" t="s">
        <v>355</v>
      </c>
      <c r="J49" t="s">
        <v>356</v>
      </c>
      <c r="K49" t="s">
        <v>357</v>
      </c>
      <c r="L49">
        <v>1356</v>
      </c>
      <c r="N49">
        <v>1010</v>
      </c>
      <c r="O49" t="s">
        <v>358</v>
      </c>
      <c r="P49" t="s">
        <v>358</v>
      </c>
      <c r="Q49">
        <v>1000</v>
      </c>
      <c r="W49">
        <v>0</v>
      </c>
      <c r="X49">
        <v>537827188</v>
      </c>
      <c r="Y49">
        <v>1.2200000000000001E-2</v>
      </c>
      <c r="AA49">
        <v>119</v>
      </c>
      <c r="AB49">
        <v>0</v>
      </c>
      <c r="AC49">
        <v>0</v>
      </c>
      <c r="AD49">
        <v>0</v>
      </c>
      <c r="AE49">
        <v>119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1.2200000000000001E-2</v>
      </c>
      <c r="AU49" t="s">
        <v>6</v>
      </c>
      <c r="AV49">
        <v>0</v>
      </c>
      <c r="AW49">
        <v>2</v>
      </c>
      <c r="AX49">
        <v>67954507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Y49*Source!I78</f>
        <v>2.9890000000000003E-2</v>
      </c>
      <c r="CY49">
        <f t="shared" si="13"/>
        <v>119</v>
      </c>
      <c r="CZ49">
        <f t="shared" si="14"/>
        <v>119</v>
      </c>
      <c r="DA49">
        <f t="shared" si="15"/>
        <v>1</v>
      </c>
      <c r="DB49">
        <f t="shared" si="11"/>
        <v>1.45</v>
      </c>
      <c r="DC49">
        <f t="shared" si="12"/>
        <v>0</v>
      </c>
    </row>
    <row r="50" spans="1:107" x14ac:dyDescent="0.25">
      <c r="A50">
        <f>ROW(Source!A78)</f>
        <v>78</v>
      </c>
      <c r="B50">
        <v>67954179</v>
      </c>
      <c r="C50">
        <v>67954488</v>
      </c>
      <c r="D50">
        <v>56867659</v>
      </c>
      <c r="E50">
        <v>17</v>
      </c>
      <c r="F50">
        <v>1</v>
      </c>
      <c r="G50">
        <v>1</v>
      </c>
      <c r="H50">
        <v>3</v>
      </c>
      <c r="I50" t="s">
        <v>301</v>
      </c>
      <c r="J50" t="s">
        <v>6</v>
      </c>
      <c r="K50" t="s">
        <v>302</v>
      </c>
      <c r="L50">
        <v>1374</v>
      </c>
      <c r="N50">
        <v>1013</v>
      </c>
      <c r="O50" t="s">
        <v>303</v>
      </c>
      <c r="P50" t="s">
        <v>303</v>
      </c>
      <c r="Q50">
        <v>1</v>
      </c>
      <c r="W50">
        <v>0</v>
      </c>
      <c r="X50">
        <v>-1731369543</v>
      </c>
      <c r="Y50">
        <v>1.01</v>
      </c>
      <c r="AA50">
        <v>1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1.01</v>
      </c>
      <c r="AU50" t="s">
        <v>6</v>
      </c>
      <c r="AV50">
        <v>0</v>
      </c>
      <c r="AW50">
        <v>2</v>
      </c>
      <c r="AX50">
        <v>67954508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Y50*Source!I78</f>
        <v>2.4745000000000004</v>
      </c>
      <c r="CY50">
        <f t="shared" si="13"/>
        <v>1</v>
      </c>
      <c r="CZ50">
        <f t="shared" si="14"/>
        <v>1</v>
      </c>
      <c r="DA50">
        <f t="shared" si="15"/>
        <v>1</v>
      </c>
      <c r="DB50">
        <f t="shared" si="11"/>
        <v>1.01</v>
      </c>
      <c r="DC50">
        <f t="shared" si="12"/>
        <v>0</v>
      </c>
    </row>
    <row r="51" spans="1:107" x14ac:dyDescent="0.25">
      <c r="A51">
        <f>ROW(Source!A114)</f>
        <v>114</v>
      </c>
      <c r="B51">
        <v>67954179</v>
      </c>
      <c r="C51">
        <v>67954510</v>
      </c>
      <c r="D51">
        <v>57425334</v>
      </c>
      <c r="E51">
        <v>1</v>
      </c>
      <c r="F51">
        <v>1</v>
      </c>
      <c r="G51">
        <v>1</v>
      </c>
      <c r="H51">
        <v>1</v>
      </c>
      <c r="I51" t="s">
        <v>359</v>
      </c>
      <c r="J51" t="s">
        <v>6</v>
      </c>
      <c r="K51" t="s">
        <v>360</v>
      </c>
      <c r="L51">
        <v>1191</v>
      </c>
      <c r="N51">
        <v>1013</v>
      </c>
      <c r="O51" t="s">
        <v>255</v>
      </c>
      <c r="P51" t="s">
        <v>255</v>
      </c>
      <c r="Q51">
        <v>1</v>
      </c>
      <c r="W51">
        <v>0</v>
      </c>
      <c r="X51">
        <v>-2011479763</v>
      </c>
      <c r="Y51">
        <v>32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32</v>
      </c>
      <c r="AU51" t="s">
        <v>6</v>
      </c>
      <c r="AV51">
        <v>1</v>
      </c>
      <c r="AW51">
        <v>2</v>
      </c>
      <c r="AX51">
        <v>67954513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Y51*Source!I114</f>
        <v>32</v>
      </c>
      <c r="CY51">
        <f>AD51</f>
        <v>0</v>
      </c>
      <c r="CZ51">
        <f>AH51</f>
        <v>0</v>
      </c>
      <c r="DA51">
        <f>AL51</f>
        <v>1</v>
      </c>
      <c r="DB51">
        <f t="shared" si="11"/>
        <v>0</v>
      </c>
      <c r="DC51">
        <f t="shared" si="12"/>
        <v>0</v>
      </c>
    </row>
    <row r="52" spans="1:107" x14ac:dyDescent="0.25">
      <c r="A52">
        <f>ROW(Source!A114)</f>
        <v>114</v>
      </c>
      <c r="B52">
        <v>67954179</v>
      </c>
      <c r="C52">
        <v>67954510</v>
      </c>
      <c r="D52">
        <v>56867659</v>
      </c>
      <c r="E52">
        <v>17</v>
      </c>
      <c r="F52">
        <v>1</v>
      </c>
      <c r="G52">
        <v>1</v>
      </c>
      <c r="H52">
        <v>3</v>
      </c>
      <c r="I52" t="s">
        <v>301</v>
      </c>
      <c r="J52" t="s">
        <v>6</v>
      </c>
      <c r="K52" t="s">
        <v>302</v>
      </c>
      <c r="L52">
        <v>1374</v>
      </c>
      <c r="N52">
        <v>1013</v>
      </c>
      <c r="O52" t="s">
        <v>303</v>
      </c>
      <c r="P52" t="s">
        <v>303</v>
      </c>
      <c r="Q52">
        <v>1</v>
      </c>
      <c r="W52">
        <v>0</v>
      </c>
      <c r="X52">
        <v>-1731369543</v>
      </c>
      <c r="Y52">
        <v>9.4700000000000006</v>
      </c>
      <c r="AA52">
        <v>1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9.4700000000000006</v>
      </c>
      <c r="AU52" t="s">
        <v>6</v>
      </c>
      <c r="AV52">
        <v>0</v>
      </c>
      <c r="AW52">
        <v>2</v>
      </c>
      <c r="AX52">
        <v>67954514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Y52*Source!I114</f>
        <v>9.4700000000000006</v>
      </c>
      <c r="CY52">
        <f>AA52</f>
        <v>1</v>
      </c>
      <c r="CZ52">
        <f>AE52</f>
        <v>1</v>
      </c>
      <c r="DA52">
        <f>AI52</f>
        <v>1</v>
      </c>
      <c r="DB52">
        <f t="shared" si="11"/>
        <v>9.4700000000000006</v>
      </c>
      <c r="DC52">
        <f t="shared" si="12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67954425</v>
      </c>
      <c r="C1">
        <v>67954408</v>
      </c>
      <c r="D1">
        <v>57134635</v>
      </c>
      <c r="E1">
        <v>1</v>
      </c>
      <c r="F1">
        <v>1</v>
      </c>
      <c r="G1">
        <v>1</v>
      </c>
      <c r="H1">
        <v>1</v>
      </c>
      <c r="I1" t="s">
        <v>253</v>
      </c>
      <c r="J1" t="s">
        <v>6</v>
      </c>
      <c r="K1" t="s">
        <v>254</v>
      </c>
      <c r="L1">
        <v>1191</v>
      </c>
      <c r="N1">
        <v>1013</v>
      </c>
      <c r="O1" t="s">
        <v>255</v>
      </c>
      <c r="P1" t="s">
        <v>255</v>
      </c>
      <c r="Q1">
        <v>1</v>
      </c>
      <c r="X1">
        <v>5.15</v>
      </c>
      <c r="Y1">
        <v>0</v>
      </c>
      <c r="Z1">
        <v>0</v>
      </c>
      <c r="AA1">
        <v>0</v>
      </c>
      <c r="AB1">
        <v>8.86</v>
      </c>
      <c r="AC1">
        <v>0</v>
      </c>
      <c r="AD1">
        <v>1</v>
      </c>
      <c r="AE1">
        <v>1</v>
      </c>
      <c r="AF1" t="s">
        <v>6</v>
      </c>
      <c r="AG1">
        <v>5.15</v>
      </c>
      <c r="AH1">
        <v>2</v>
      </c>
      <c r="AI1">
        <v>67954412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67954426</v>
      </c>
      <c r="C2">
        <v>67954408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256</v>
      </c>
      <c r="J2" t="s">
        <v>6</v>
      </c>
      <c r="K2" t="s">
        <v>257</v>
      </c>
      <c r="L2">
        <v>1191</v>
      </c>
      <c r="N2">
        <v>1013</v>
      </c>
      <c r="O2" t="s">
        <v>255</v>
      </c>
      <c r="P2" t="s">
        <v>255</v>
      </c>
      <c r="Q2">
        <v>1</v>
      </c>
      <c r="X2">
        <v>7.0000000000000007E-2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7.0000000000000007E-2</v>
      </c>
      <c r="AH2">
        <v>2</v>
      </c>
      <c r="AI2">
        <v>67954413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67954427</v>
      </c>
      <c r="C3">
        <v>67954408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258</v>
      </c>
      <c r="J3" t="s">
        <v>259</v>
      </c>
      <c r="K3" t="s">
        <v>260</v>
      </c>
      <c r="L3">
        <v>1368</v>
      </c>
      <c r="N3">
        <v>1011</v>
      </c>
      <c r="O3" t="s">
        <v>261</v>
      </c>
      <c r="P3" t="s">
        <v>261</v>
      </c>
      <c r="Q3">
        <v>1</v>
      </c>
      <c r="X3">
        <v>0.04</v>
      </c>
      <c r="Y3">
        <v>0</v>
      </c>
      <c r="Z3">
        <v>111.99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0.04</v>
      </c>
      <c r="AH3">
        <v>2</v>
      </c>
      <c r="AI3">
        <v>67954414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67954428</v>
      </c>
      <c r="C4">
        <v>67954408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262</v>
      </c>
      <c r="J4" t="s">
        <v>263</v>
      </c>
      <c r="K4" t="s">
        <v>264</v>
      </c>
      <c r="L4">
        <v>1368</v>
      </c>
      <c r="N4">
        <v>1011</v>
      </c>
      <c r="O4" t="s">
        <v>261</v>
      </c>
      <c r="P4" t="s">
        <v>261</v>
      </c>
      <c r="Q4">
        <v>1</v>
      </c>
      <c r="X4">
        <v>0.03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0.03</v>
      </c>
      <c r="AH4">
        <v>2</v>
      </c>
      <c r="AI4">
        <v>67954415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67954429</v>
      </c>
      <c r="C5">
        <v>67954408</v>
      </c>
      <c r="D5">
        <v>56953381</v>
      </c>
      <c r="E5">
        <v>1</v>
      </c>
      <c r="F5">
        <v>1</v>
      </c>
      <c r="G5">
        <v>1</v>
      </c>
      <c r="H5">
        <v>2</v>
      </c>
      <c r="I5" t="s">
        <v>265</v>
      </c>
      <c r="J5" t="s">
        <v>266</v>
      </c>
      <c r="K5" t="s">
        <v>267</v>
      </c>
      <c r="L5">
        <v>1368</v>
      </c>
      <c r="N5">
        <v>1011</v>
      </c>
      <c r="O5" t="s">
        <v>261</v>
      </c>
      <c r="P5" t="s">
        <v>261</v>
      </c>
      <c r="Q5">
        <v>1</v>
      </c>
      <c r="X5">
        <v>0.23</v>
      </c>
      <c r="Y5">
        <v>0</v>
      </c>
      <c r="Z5">
        <v>8.1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0.23</v>
      </c>
      <c r="AH5">
        <v>2</v>
      </c>
      <c r="AI5">
        <v>67954416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67954430</v>
      </c>
      <c r="C6">
        <v>67954408</v>
      </c>
      <c r="D6">
        <v>56954110</v>
      </c>
      <c r="E6">
        <v>1</v>
      </c>
      <c r="F6">
        <v>1</v>
      </c>
      <c r="G6">
        <v>1</v>
      </c>
      <c r="H6">
        <v>2</v>
      </c>
      <c r="I6" t="s">
        <v>268</v>
      </c>
      <c r="J6" t="s">
        <v>269</v>
      </c>
      <c r="K6" t="s">
        <v>270</v>
      </c>
      <c r="L6">
        <v>1368</v>
      </c>
      <c r="N6">
        <v>1011</v>
      </c>
      <c r="O6" t="s">
        <v>261</v>
      </c>
      <c r="P6" t="s">
        <v>261</v>
      </c>
      <c r="Q6">
        <v>1</v>
      </c>
      <c r="X6">
        <v>0.53</v>
      </c>
      <c r="Y6">
        <v>0</v>
      </c>
      <c r="Z6">
        <v>2.36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0.53</v>
      </c>
      <c r="AH6">
        <v>2</v>
      </c>
      <c r="AI6">
        <v>67954417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67954431</v>
      </c>
      <c r="C7">
        <v>67954408</v>
      </c>
      <c r="D7">
        <v>56871933</v>
      </c>
      <c r="E7">
        <v>1</v>
      </c>
      <c r="F7">
        <v>1</v>
      </c>
      <c r="G7">
        <v>1</v>
      </c>
      <c r="H7">
        <v>3</v>
      </c>
      <c r="I7" t="s">
        <v>271</v>
      </c>
      <c r="J7" t="s">
        <v>272</v>
      </c>
      <c r="K7" t="s">
        <v>273</v>
      </c>
      <c r="L7">
        <v>1348</v>
      </c>
      <c r="N7">
        <v>1009</v>
      </c>
      <c r="O7" t="s">
        <v>274</v>
      </c>
      <c r="P7" t="s">
        <v>274</v>
      </c>
      <c r="Q7">
        <v>1000</v>
      </c>
      <c r="X7">
        <v>1.2E-4</v>
      </c>
      <c r="Y7">
        <v>10315.01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1.2E-4</v>
      </c>
      <c r="AH7">
        <v>2</v>
      </c>
      <c r="AI7">
        <v>67954418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67954432</v>
      </c>
      <c r="C8">
        <v>67954408</v>
      </c>
      <c r="D8">
        <v>56873282</v>
      </c>
      <c r="E8">
        <v>1</v>
      </c>
      <c r="F8">
        <v>1</v>
      </c>
      <c r="G8">
        <v>1</v>
      </c>
      <c r="H8">
        <v>3</v>
      </c>
      <c r="I8" t="s">
        <v>275</v>
      </c>
      <c r="J8" t="s">
        <v>276</v>
      </c>
      <c r="K8" t="s">
        <v>277</v>
      </c>
      <c r="L8">
        <v>1346</v>
      </c>
      <c r="N8">
        <v>1009</v>
      </c>
      <c r="O8" t="s">
        <v>278</v>
      </c>
      <c r="P8" t="s">
        <v>278</v>
      </c>
      <c r="Q8">
        <v>1</v>
      </c>
      <c r="X8">
        <v>0.23780000000000001</v>
      </c>
      <c r="Y8">
        <v>25.76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0.23780000000000001</v>
      </c>
      <c r="AH8">
        <v>2</v>
      </c>
      <c r="AI8">
        <v>67954419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67954433</v>
      </c>
      <c r="C9">
        <v>67954408</v>
      </c>
      <c r="D9">
        <v>56892282</v>
      </c>
      <c r="E9">
        <v>1</v>
      </c>
      <c r="F9">
        <v>1</v>
      </c>
      <c r="G9">
        <v>1</v>
      </c>
      <c r="H9">
        <v>3</v>
      </c>
      <c r="I9" t="s">
        <v>279</v>
      </c>
      <c r="J9" t="s">
        <v>280</v>
      </c>
      <c r="K9" t="s">
        <v>281</v>
      </c>
      <c r="L9">
        <v>1346</v>
      </c>
      <c r="N9">
        <v>1009</v>
      </c>
      <c r="O9" t="s">
        <v>278</v>
      </c>
      <c r="P9" t="s">
        <v>278</v>
      </c>
      <c r="Q9">
        <v>1</v>
      </c>
      <c r="X9">
        <v>3</v>
      </c>
      <c r="Y9">
        <v>12.6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3</v>
      </c>
      <c r="AH9">
        <v>2</v>
      </c>
      <c r="AI9">
        <v>67954420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67954434</v>
      </c>
      <c r="C10">
        <v>67954408</v>
      </c>
      <c r="D10">
        <v>56894937</v>
      </c>
      <c r="E10">
        <v>1</v>
      </c>
      <c r="F10">
        <v>1</v>
      </c>
      <c r="G10">
        <v>1</v>
      </c>
      <c r="H10">
        <v>3</v>
      </c>
      <c r="I10" t="s">
        <v>282</v>
      </c>
      <c r="J10" t="s">
        <v>283</v>
      </c>
      <c r="K10" t="s">
        <v>284</v>
      </c>
      <c r="L10">
        <v>1348</v>
      </c>
      <c r="N10">
        <v>1009</v>
      </c>
      <c r="O10" t="s">
        <v>274</v>
      </c>
      <c r="P10" t="s">
        <v>274</v>
      </c>
      <c r="Q10">
        <v>1000</v>
      </c>
      <c r="X10">
        <v>7.0000000000000001E-3</v>
      </c>
      <c r="Y10">
        <v>6834.81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7.0000000000000001E-3</v>
      </c>
      <c r="AH10">
        <v>2</v>
      </c>
      <c r="AI10">
        <v>67954421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67954435</v>
      </c>
      <c r="C11">
        <v>67954408</v>
      </c>
      <c r="D11">
        <v>56907148</v>
      </c>
      <c r="E11">
        <v>1</v>
      </c>
      <c r="F11">
        <v>1</v>
      </c>
      <c r="G11">
        <v>1</v>
      </c>
      <c r="H11">
        <v>3</v>
      </c>
      <c r="I11" t="s">
        <v>285</v>
      </c>
      <c r="J11" t="s">
        <v>286</v>
      </c>
      <c r="K11" t="s">
        <v>287</v>
      </c>
      <c r="L11">
        <v>1348</v>
      </c>
      <c r="N11">
        <v>1009</v>
      </c>
      <c r="O11" t="s">
        <v>274</v>
      </c>
      <c r="P11" t="s">
        <v>274</v>
      </c>
      <c r="Q11">
        <v>1000</v>
      </c>
      <c r="X11">
        <v>1.0000000000000001E-5</v>
      </c>
      <c r="Y11">
        <v>15620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1.0000000000000001E-5</v>
      </c>
      <c r="AH11">
        <v>2</v>
      </c>
      <c r="AI11">
        <v>67954422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ROW(Source!A28)</f>
        <v>28</v>
      </c>
      <c r="B12">
        <v>67954436</v>
      </c>
      <c r="C12">
        <v>67954408</v>
      </c>
      <c r="D12">
        <v>56907829</v>
      </c>
      <c r="E12">
        <v>1</v>
      </c>
      <c r="F12">
        <v>1</v>
      </c>
      <c r="G12">
        <v>1</v>
      </c>
      <c r="H12">
        <v>3</v>
      </c>
      <c r="I12" t="s">
        <v>288</v>
      </c>
      <c r="J12" t="s">
        <v>289</v>
      </c>
      <c r="K12" t="s">
        <v>290</v>
      </c>
      <c r="L12">
        <v>1348</v>
      </c>
      <c r="N12">
        <v>1009</v>
      </c>
      <c r="O12" t="s">
        <v>274</v>
      </c>
      <c r="P12" t="s">
        <v>274</v>
      </c>
      <c r="Q12">
        <v>1000</v>
      </c>
      <c r="X12">
        <v>2.0000000000000002E-5</v>
      </c>
      <c r="Y12">
        <v>28300.400000000001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2.0000000000000002E-5</v>
      </c>
      <c r="AH12">
        <v>2</v>
      </c>
      <c r="AI12">
        <v>67954423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ROW(Source!A28)</f>
        <v>28</v>
      </c>
      <c r="B13">
        <v>67954437</v>
      </c>
      <c r="C13">
        <v>67954408</v>
      </c>
      <c r="D13">
        <v>56908398</v>
      </c>
      <c r="E13">
        <v>1</v>
      </c>
      <c r="F13">
        <v>1</v>
      </c>
      <c r="G13">
        <v>1</v>
      </c>
      <c r="H13">
        <v>3</v>
      </c>
      <c r="I13" t="s">
        <v>291</v>
      </c>
      <c r="J13" t="s">
        <v>292</v>
      </c>
      <c r="K13" t="s">
        <v>293</v>
      </c>
      <c r="L13">
        <v>1348</v>
      </c>
      <c r="N13">
        <v>1009</v>
      </c>
      <c r="O13" t="s">
        <v>274</v>
      </c>
      <c r="P13" t="s">
        <v>274</v>
      </c>
      <c r="Q13">
        <v>1000</v>
      </c>
      <c r="X13">
        <v>1.0000000000000001E-5</v>
      </c>
      <c r="Y13">
        <v>9420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1.0000000000000001E-5</v>
      </c>
      <c r="AH13">
        <v>2</v>
      </c>
      <c r="AI13">
        <v>67954424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ROW(Source!A28)</f>
        <v>28</v>
      </c>
      <c r="B14">
        <v>67954438</v>
      </c>
      <c r="C14">
        <v>67954408</v>
      </c>
      <c r="D14">
        <v>56908438</v>
      </c>
      <c r="E14">
        <v>1</v>
      </c>
      <c r="F14">
        <v>1</v>
      </c>
      <c r="G14">
        <v>1</v>
      </c>
      <c r="H14">
        <v>3</v>
      </c>
      <c r="I14" t="s">
        <v>294</v>
      </c>
      <c r="J14" t="s">
        <v>295</v>
      </c>
      <c r="K14" t="s">
        <v>296</v>
      </c>
      <c r="L14">
        <v>1348</v>
      </c>
      <c r="N14">
        <v>1009</v>
      </c>
      <c r="O14" t="s">
        <v>274</v>
      </c>
      <c r="P14" t="s">
        <v>274</v>
      </c>
      <c r="Q14">
        <v>1000</v>
      </c>
      <c r="X14">
        <v>1.0000000000000001E-5</v>
      </c>
      <c r="Y14">
        <v>6667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1.0000000000000001E-5</v>
      </c>
      <c r="AH14">
        <v>2</v>
      </c>
      <c r="AI14">
        <v>67954409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ROW(Source!A28)</f>
        <v>28</v>
      </c>
      <c r="B15">
        <v>67954439</v>
      </c>
      <c r="C15">
        <v>67954408</v>
      </c>
      <c r="D15">
        <v>56940702</v>
      </c>
      <c r="E15">
        <v>1</v>
      </c>
      <c r="F15">
        <v>1</v>
      </c>
      <c r="G15">
        <v>1</v>
      </c>
      <c r="H15">
        <v>3</v>
      </c>
      <c r="I15" t="s">
        <v>297</v>
      </c>
      <c r="J15" t="s">
        <v>298</v>
      </c>
      <c r="K15" t="s">
        <v>299</v>
      </c>
      <c r="L15">
        <v>1354</v>
      </c>
      <c r="N15">
        <v>1010</v>
      </c>
      <c r="O15" t="s">
        <v>300</v>
      </c>
      <c r="P15" t="s">
        <v>300</v>
      </c>
      <c r="Q15">
        <v>1</v>
      </c>
      <c r="X15">
        <v>10</v>
      </c>
      <c r="Y15">
        <v>0.27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10</v>
      </c>
      <c r="AH15">
        <v>2</v>
      </c>
      <c r="AI15">
        <v>67954410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ROW(Source!A28)</f>
        <v>28</v>
      </c>
      <c r="B16">
        <v>67954440</v>
      </c>
      <c r="C16">
        <v>67954408</v>
      </c>
      <c r="D16">
        <v>56867659</v>
      </c>
      <c r="E16">
        <v>17</v>
      </c>
      <c r="F16">
        <v>1</v>
      </c>
      <c r="G16">
        <v>1</v>
      </c>
      <c r="H16">
        <v>3</v>
      </c>
      <c r="I16" t="s">
        <v>301</v>
      </c>
      <c r="J16" t="s">
        <v>6</v>
      </c>
      <c r="K16" t="s">
        <v>302</v>
      </c>
      <c r="L16">
        <v>1374</v>
      </c>
      <c r="N16">
        <v>1013</v>
      </c>
      <c r="O16" t="s">
        <v>303</v>
      </c>
      <c r="P16" t="s">
        <v>303</v>
      </c>
      <c r="Q16">
        <v>1</v>
      </c>
      <c r="X16">
        <v>0.91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0.91</v>
      </c>
      <c r="AH16">
        <v>2</v>
      </c>
      <c r="AI16">
        <v>67954411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ROW(Source!A31)</f>
        <v>31</v>
      </c>
      <c r="B17">
        <v>67954448</v>
      </c>
      <c r="C17">
        <v>67954443</v>
      </c>
      <c r="D17">
        <v>57139237</v>
      </c>
      <c r="E17">
        <v>1</v>
      </c>
      <c r="F17">
        <v>1</v>
      </c>
      <c r="G17">
        <v>1</v>
      </c>
      <c r="H17">
        <v>1</v>
      </c>
      <c r="I17" t="s">
        <v>304</v>
      </c>
      <c r="J17" t="s">
        <v>6</v>
      </c>
      <c r="K17" t="s">
        <v>305</v>
      </c>
      <c r="L17">
        <v>1191</v>
      </c>
      <c r="N17">
        <v>1013</v>
      </c>
      <c r="O17" t="s">
        <v>255</v>
      </c>
      <c r="P17" t="s">
        <v>255</v>
      </c>
      <c r="Q17">
        <v>1</v>
      </c>
      <c r="X17">
        <v>1.03</v>
      </c>
      <c r="Y17">
        <v>0</v>
      </c>
      <c r="Z17">
        <v>0</v>
      </c>
      <c r="AA17">
        <v>0</v>
      </c>
      <c r="AB17">
        <v>8.64</v>
      </c>
      <c r="AC17">
        <v>0</v>
      </c>
      <c r="AD17">
        <v>1</v>
      </c>
      <c r="AE17">
        <v>1</v>
      </c>
      <c r="AF17" t="s">
        <v>6</v>
      </c>
      <c r="AG17">
        <v>1.03</v>
      </c>
      <c r="AH17">
        <v>2</v>
      </c>
      <c r="AI17">
        <v>67954444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ROW(Source!A31)</f>
        <v>31</v>
      </c>
      <c r="B18">
        <v>67954449</v>
      </c>
      <c r="C18">
        <v>67954443</v>
      </c>
      <c r="D18">
        <v>57134533</v>
      </c>
      <c r="E18">
        <v>1</v>
      </c>
      <c r="F18">
        <v>1</v>
      </c>
      <c r="G18">
        <v>1</v>
      </c>
      <c r="H18">
        <v>1</v>
      </c>
      <c r="I18" t="s">
        <v>256</v>
      </c>
      <c r="J18" t="s">
        <v>6</v>
      </c>
      <c r="K18" t="s">
        <v>257</v>
      </c>
      <c r="L18">
        <v>1191</v>
      </c>
      <c r="N18">
        <v>1013</v>
      </c>
      <c r="O18" t="s">
        <v>255</v>
      </c>
      <c r="P18" t="s">
        <v>255</v>
      </c>
      <c r="Q18">
        <v>1</v>
      </c>
      <c r="X18">
        <v>0.01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6</v>
      </c>
      <c r="AG18">
        <v>0.01</v>
      </c>
      <c r="AH18">
        <v>2</v>
      </c>
      <c r="AI18">
        <v>67954445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ROW(Source!A31)</f>
        <v>31</v>
      </c>
      <c r="B19">
        <v>67954450</v>
      </c>
      <c r="C19">
        <v>67954443</v>
      </c>
      <c r="D19">
        <v>56953077</v>
      </c>
      <c r="E19">
        <v>1</v>
      </c>
      <c r="F19">
        <v>1</v>
      </c>
      <c r="G19">
        <v>1</v>
      </c>
      <c r="H19">
        <v>2</v>
      </c>
      <c r="I19" t="s">
        <v>262</v>
      </c>
      <c r="J19" t="s">
        <v>263</v>
      </c>
      <c r="K19" t="s">
        <v>264</v>
      </c>
      <c r="L19">
        <v>1368</v>
      </c>
      <c r="N19">
        <v>1011</v>
      </c>
      <c r="O19" t="s">
        <v>261</v>
      </c>
      <c r="P19" t="s">
        <v>261</v>
      </c>
      <c r="Q19">
        <v>1</v>
      </c>
      <c r="X19">
        <v>0.01</v>
      </c>
      <c r="Y19">
        <v>0</v>
      </c>
      <c r="Z19">
        <v>65.709999999999994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0.01</v>
      </c>
      <c r="AH19">
        <v>2</v>
      </c>
      <c r="AI19">
        <v>67954446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ROW(Source!A31)</f>
        <v>31</v>
      </c>
      <c r="B20">
        <v>67954451</v>
      </c>
      <c r="C20">
        <v>67954443</v>
      </c>
      <c r="D20">
        <v>56867659</v>
      </c>
      <c r="E20">
        <v>17</v>
      </c>
      <c r="F20">
        <v>1</v>
      </c>
      <c r="G20">
        <v>1</v>
      </c>
      <c r="H20">
        <v>3</v>
      </c>
      <c r="I20" t="s">
        <v>301</v>
      </c>
      <c r="J20" t="s">
        <v>6</v>
      </c>
      <c r="K20" t="s">
        <v>302</v>
      </c>
      <c r="L20">
        <v>1374</v>
      </c>
      <c r="N20">
        <v>1013</v>
      </c>
      <c r="O20" t="s">
        <v>303</v>
      </c>
      <c r="P20" t="s">
        <v>303</v>
      </c>
      <c r="Q20">
        <v>1</v>
      </c>
      <c r="X20">
        <v>0.18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0.18</v>
      </c>
      <c r="AH20">
        <v>2</v>
      </c>
      <c r="AI20">
        <v>67954447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ROW(Source!A33)</f>
        <v>33</v>
      </c>
      <c r="B21">
        <v>67954456</v>
      </c>
      <c r="C21">
        <v>67954453</v>
      </c>
      <c r="D21">
        <v>57134535</v>
      </c>
      <c r="E21">
        <v>1</v>
      </c>
      <c r="F21">
        <v>1</v>
      </c>
      <c r="G21">
        <v>1</v>
      </c>
      <c r="H21">
        <v>1</v>
      </c>
      <c r="I21" t="s">
        <v>306</v>
      </c>
      <c r="J21" t="s">
        <v>6</v>
      </c>
      <c r="K21" t="s">
        <v>307</v>
      </c>
      <c r="L21">
        <v>1191</v>
      </c>
      <c r="N21">
        <v>1013</v>
      </c>
      <c r="O21" t="s">
        <v>255</v>
      </c>
      <c r="P21" t="s">
        <v>255</v>
      </c>
      <c r="Q21">
        <v>1</v>
      </c>
      <c r="X21">
        <v>0.22</v>
      </c>
      <c r="Y21">
        <v>0</v>
      </c>
      <c r="Z21">
        <v>0</v>
      </c>
      <c r="AA21">
        <v>0</v>
      </c>
      <c r="AB21">
        <v>9.4</v>
      </c>
      <c r="AC21">
        <v>0</v>
      </c>
      <c r="AD21">
        <v>1</v>
      </c>
      <c r="AE21">
        <v>1</v>
      </c>
      <c r="AF21" t="s">
        <v>6</v>
      </c>
      <c r="AG21">
        <v>0.22</v>
      </c>
      <c r="AH21">
        <v>2</v>
      </c>
      <c r="AI21">
        <v>67954454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ROW(Source!A33)</f>
        <v>33</v>
      </c>
      <c r="B22">
        <v>67954457</v>
      </c>
      <c r="C22">
        <v>67954453</v>
      </c>
      <c r="D22">
        <v>56867659</v>
      </c>
      <c r="E22">
        <v>17</v>
      </c>
      <c r="F22">
        <v>1</v>
      </c>
      <c r="G22">
        <v>1</v>
      </c>
      <c r="H22">
        <v>3</v>
      </c>
      <c r="I22" t="s">
        <v>301</v>
      </c>
      <c r="J22" t="s">
        <v>6</v>
      </c>
      <c r="K22" t="s">
        <v>302</v>
      </c>
      <c r="L22">
        <v>1374</v>
      </c>
      <c r="N22">
        <v>1013</v>
      </c>
      <c r="O22" t="s">
        <v>303</v>
      </c>
      <c r="P22" t="s">
        <v>303</v>
      </c>
      <c r="Q22">
        <v>1</v>
      </c>
      <c r="X22">
        <v>0.04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0.04</v>
      </c>
      <c r="AH22">
        <v>2</v>
      </c>
      <c r="AI22">
        <v>67954455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ROW(Source!A35)</f>
        <v>35</v>
      </c>
      <c r="B23">
        <v>67954814</v>
      </c>
      <c r="C23">
        <v>67954813</v>
      </c>
      <c r="D23">
        <v>57134905</v>
      </c>
      <c r="E23">
        <v>1</v>
      </c>
      <c r="F23">
        <v>1</v>
      </c>
      <c r="G23">
        <v>1</v>
      </c>
      <c r="H23">
        <v>1</v>
      </c>
      <c r="I23" t="s">
        <v>308</v>
      </c>
      <c r="J23" t="s">
        <v>6</v>
      </c>
      <c r="K23" t="s">
        <v>309</v>
      </c>
      <c r="L23">
        <v>1191</v>
      </c>
      <c r="N23">
        <v>1013</v>
      </c>
      <c r="O23" t="s">
        <v>255</v>
      </c>
      <c r="P23" t="s">
        <v>255</v>
      </c>
      <c r="Q23">
        <v>1</v>
      </c>
      <c r="X23">
        <v>1</v>
      </c>
      <c r="Y23">
        <v>0</v>
      </c>
      <c r="Z23">
        <v>0</v>
      </c>
      <c r="AA23">
        <v>0</v>
      </c>
      <c r="AB23">
        <v>8.5299999999999994</v>
      </c>
      <c r="AC23">
        <v>0</v>
      </c>
      <c r="AD23">
        <v>1</v>
      </c>
      <c r="AE23">
        <v>1</v>
      </c>
      <c r="AF23" t="s">
        <v>6</v>
      </c>
      <c r="AG23">
        <v>1</v>
      </c>
      <c r="AH23">
        <v>2</v>
      </c>
      <c r="AI23">
        <v>67954814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ROW(Source!A35)</f>
        <v>35</v>
      </c>
      <c r="B24">
        <v>67954815</v>
      </c>
      <c r="C24">
        <v>67954813</v>
      </c>
      <c r="D24">
        <v>56870427</v>
      </c>
      <c r="E24">
        <v>1</v>
      </c>
      <c r="F24">
        <v>1</v>
      </c>
      <c r="G24">
        <v>1</v>
      </c>
      <c r="H24">
        <v>3</v>
      </c>
      <c r="I24" t="s">
        <v>310</v>
      </c>
      <c r="J24" t="s">
        <v>311</v>
      </c>
      <c r="K24" t="s">
        <v>312</v>
      </c>
      <c r="L24">
        <v>1383</v>
      </c>
      <c r="N24">
        <v>1013</v>
      </c>
      <c r="O24" t="s">
        <v>313</v>
      </c>
      <c r="P24" t="s">
        <v>313</v>
      </c>
      <c r="Q24">
        <v>1</v>
      </c>
      <c r="X24">
        <v>1.2E-2</v>
      </c>
      <c r="Y24">
        <v>0.4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1.2E-2</v>
      </c>
      <c r="AH24">
        <v>2</v>
      </c>
      <c r="AI24">
        <v>67954815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ROW(Source!A35)</f>
        <v>35</v>
      </c>
      <c r="B25">
        <v>67954816</v>
      </c>
      <c r="C25">
        <v>67954813</v>
      </c>
      <c r="D25">
        <v>56870721</v>
      </c>
      <c r="E25">
        <v>1</v>
      </c>
      <c r="F25">
        <v>1</v>
      </c>
      <c r="G25">
        <v>1</v>
      </c>
      <c r="H25">
        <v>3</v>
      </c>
      <c r="I25" t="s">
        <v>314</v>
      </c>
      <c r="J25" t="s">
        <v>315</v>
      </c>
      <c r="K25" t="s">
        <v>316</v>
      </c>
      <c r="L25">
        <v>1346</v>
      </c>
      <c r="N25">
        <v>1009</v>
      </c>
      <c r="O25" t="s">
        <v>278</v>
      </c>
      <c r="P25" t="s">
        <v>278</v>
      </c>
      <c r="Q25">
        <v>1</v>
      </c>
      <c r="X25">
        <v>1E-3</v>
      </c>
      <c r="Y25">
        <v>91.29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1E-3</v>
      </c>
      <c r="AH25">
        <v>2</v>
      </c>
      <c r="AI25">
        <v>67954816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ROW(Source!A35)</f>
        <v>35</v>
      </c>
      <c r="B26">
        <v>67954817</v>
      </c>
      <c r="C26">
        <v>67954813</v>
      </c>
      <c r="D26">
        <v>56874332</v>
      </c>
      <c r="E26">
        <v>1</v>
      </c>
      <c r="F26">
        <v>1</v>
      </c>
      <c r="G26">
        <v>1</v>
      </c>
      <c r="H26">
        <v>3</v>
      </c>
      <c r="I26" t="s">
        <v>317</v>
      </c>
      <c r="J26" t="s">
        <v>318</v>
      </c>
      <c r="K26" t="s">
        <v>319</v>
      </c>
      <c r="L26">
        <v>1346</v>
      </c>
      <c r="N26">
        <v>1009</v>
      </c>
      <c r="O26" t="s">
        <v>278</v>
      </c>
      <c r="P26" t="s">
        <v>278</v>
      </c>
      <c r="Q26">
        <v>1</v>
      </c>
      <c r="X26">
        <v>2E-3</v>
      </c>
      <c r="Y26">
        <v>155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2E-3</v>
      </c>
      <c r="AH26">
        <v>2</v>
      </c>
      <c r="AI26">
        <v>67954817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ROW(Source!A35)</f>
        <v>35</v>
      </c>
      <c r="B27">
        <v>67954818</v>
      </c>
      <c r="C27">
        <v>67954813</v>
      </c>
      <c r="D27">
        <v>56898564</v>
      </c>
      <c r="E27">
        <v>1</v>
      </c>
      <c r="F27">
        <v>1</v>
      </c>
      <c r="G27">
        <v>1</v>
      </c>
      <c r="H27">
        <v>3</v>
      </c>
      <c r="I27" t="s">
        <v>320</v>
      </c>
      <c r="J27" t="s">
        <v>321</v>
      </c>
      <c r="K27" t="s">
        <v>322</v>
      </c>
      <c r="L27">
        <v>1346</v>
      </c>
      <c r="N27">
        <v>1009</v>
      </c>
      <c r="O27" t="s">
        <v>278</v>
      </c>
      <c r="P27" t="s">
        <v>278</v>
      </c>
      <c r="Q27">
        <v>1</v>
      </c>
      <c r="X27">
        <v>2E-3</v>
      </c>
      <c r="Y27">
        <v>68.05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2E-3</v>
      </c>
      <c r="AH27">
        <v>2</v>
      </c>
      <c r="AI27">
        <v>67954818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ROW(Source!A35)</f>
        <v>35</v>
      </c>
      <c r="B28">
        <v>67954819</v>
      </c>
      <c r="C28">
        <v>67954813</v>
      </c>
      <c r="D28">
        <v>56907707</v>
      </c>
      <c r="E28">
        <v>1</v>
      </c>
      <c r="F28">
        <v>1</v>
      </c>
      <c r="G28">
        <v>1</v>
      </c>
      <c r="H28">
        <v>3</v>
      </c>
      <c r="I28" t="s">
        <v>323</v>
      </c>
      <c r="J28" t="s">
        <v>324</v>
      </c>
      <c r="K28" t="s">
        <v>325</v>
      </c>
      <c r="L28">
        <v>1346</v>
      </c>
      <c r="N28">
        <v>1009</v>
      </c>
      <c r="O28" t="s">
        <v>278</v>
      </c>
      <c r="P28" t="s">
        <v>278</v>
      </c>
      <c r="Q28">
        <v>1</v>
      </c>
      <c r="X28">
        <v>2E-3</v>
      </c>
      <c r="Y28">
        <v>35.630000000000003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2E-3</v>
      </c>
      <c r="AH28">
        <v>2</v>
      </c>
      <c r="AI28">
        <v>67954819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ROW(Source!A35)</f>
        <v>35</v>
      </c>
      <c r="B29">
        <v>67954820</v>
      </c>
      <c r="C29">
        <v>67954813</v>
      </c>
      <c r="D29">
        <v>56867660</v>
      </c>
      <c r="E29">
        <v>17</v>
      </c>
      <c r="F29">
        <v>1</v>
      </c>
      <c r="G29">
        <v>1</v>
      </c>
      <c r="H29">
        <v>3</v>
      </c>
      <c r="I29" t="s">
        <v>361</v>
      </c>
      <c r="J29" t="s">
        <v>6</v>
      </c>
      <c r="K29" t="s">
        <v>362</v>
      </c>
      <c r="L29">
        <v>1348</v>
      </c>
      <c r="N29">
        <v>1009</v>
      </c>
      <c r="O29" t="s">
        <v>274</v>
      </c>
      <c r="P29" t="s">
        <v>274</v>
      </c>
      <c r="Q29">
        <v>1000</v>
      </c>
      <c r="X29">
        <v>1E-4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6</v>
      </c>
      <c r="AG29">
        <v>1E-4</v>
      </c>
      <c r="AH29">
        <v>3</v>
      </c>
      <c r="AI29">
        <v>-1</v>
      </c>
      <c r="AJ29" t="s">
        <v>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ROW(Source!A35)</f>
        <v>35</v>
      </c>
      <c r="B30">
        <v>67954821</v>
      </c>
      <c r="C30">
        <v>67954813</v>
      </c>
      <c r="D30">
        <v>56867659</v>
      </c>
      <c r="E30">
        <v>17</v>
      </c>
      <c r="F30">
        <v>1</v>
      </c>
      <c r="G30">
        <v>1</v>
      </c>
      <c r="H30">
        <v>3</v>
      </c>
      <c r="I30" t="s">
        <v>301</v>
      </c>
      <c r="J30" t="s">
        <v>6</v>
      </c>
      <c r="K30" t="s">
        <v>302</v>
      </c>
      <c r="L30">
        <v>1374</v>
      </c>
      <c r="N30">
        <v>1013</v>
      </c>
      <c r="O30" t="s">
        <v>303</v>
      </c>
      <c r="P30" t="s">
        <v>303</v>
      </c>
      <c r="Q30">
        <v>1</v>
      </c>
      <c r="X30">
        <v>0.17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0.17</v>
      </c>
      <c r="AH30">
        <v>2</v>
      </c>
      <c r="AI30">
        <v>67954821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ROW(Source!A38)</f>
        <v>38</v>
      </c>
      <c r="B31">
        <v>67954468</v>
      </c>
      <c r="C31">
        <v>67954459</v>
      </c>
      <c r="D31">
        <v>57140694</v>
      </c>
      <c r="E31">
        <v>1</v>
      </c>
      <c r="F31">
        <v>1</v>
      </c>
      <c r="G31">
        <v>1</v>
      </c>
      <c r="H31">
        <v>1</v>
      </c>
      <c r="I31" t="s">
        <v>326</v>
      </c>
      <c r="J31" t="s">
        <v>6</v>
      </c>
      <c r="K31" t="s">
        <v>327</v>
      </c>
      <c r="L31">
        <v>1191</v>
      </c>
      <c r="N31">
        <v>1013</v>
      </c>
      <c r="O31" t="s">
        <v>255</v>
      </c>
      <c r="P31" t="s">
        <v>255</v>
      </c>
      <c r="Q31">
        <v>1</v>
      </c>
      <c r="X31">
        <v>7</v>
      </c>
      <c r="Y31">
        <v>0</v>
      </c>
      <c r="Z31">
        <v>0</v>
      </c>
      <c r="AA31">
        <v>0</v>
      </c>
      <c r="AB31">
        <v>9.6199999999999992</v>
      </c>
      <c r="AC31">
        <v>0</v>
      </c>
      <c r="AD31">
        <v>1</v>
      </c>
      <c r="AE31">
        <v>1</v>
      </c>
      <c r="AF31" t="s">
        <v>6</v>
      </c>
      <c r="AG31">
        <v>7</v>
      </c>
      <c r="AH31">
        <v>2</v>
      </c>
      <c r="AI31">
        <v>67954460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ROW(Source!A38)</f>
        <v>38</v>
      </c>
      <c r="B32">
        <v>67954469</v>
      </c>
      <c r="C32">
        <v>67954459</v>
      </c>
      <c r="D32">
        <v>56870721</v>
      </c>
      <c r="E32">
        <v>1</v>
      </c>
      <c r="F32">
        <v>1</v>
      </c>
      <c r="G32">
        <v>1</v>
      </c>
      <c r="H32">
        <v>3</v>
      </c>
      <c r="I32" t="s">
        <v>314</v>
      </c>
      <c r="J32" t="s">
        <v>315</v>
      </c>
      <c r="K32" t="s">
        <v>316</v>
      </c>
      <c r="L32">
        <v>1346</v>
      </c>
      <c r="N32">
        <v>1009</v>
      </c>
      <c r="O32" t="s">
        <v>278</v>
      </c>
      <c r="P32" t="s">
        <v>278</v>
      </c>
      <c r="Q32">
        <v>1</v>
      </c>
      <c r="X32">
        <v>2.4000000000000001E-4</v>
      </c>
      <c r="Y32">
        <v>91.29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2.4000000000000001E-4</v>
      </c>
      <c r="AH32">
        <v>2</v>
      </c>
      <c r="AI32">
        <v>67954461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ROW(Source!A38)</f>
        <v>38</v>
      </c>
      <c r="B33">
        <v>67954470</v>
      </c>
      <c r="C33">
        <v>67954459</v>
      </c>
      <c r="D33">
        <v>56874230</v>
      </c>
      <c r="E33">
        <v>1</v>
      </c>
      <c r="F33">
        <v>1</v>
      </c>
      <c r="G33">
        <v>1</v>
      </c>
      <c r="H33">
        <v>3</v>
      </c>
      <c r="I33" t="s">
        <v>328</v>
      </c>
      <c r="J33" t="s">
        <v>329</v>
      </c>
      <c r="K33" t="s">
        <v>330</v>
      </c>
      <c r="L33">
        <v>1348</v>
      </c>
      <c r="N33">
        <v>1009</v>
      </c>
      <c r="O33" t="s">
        <v>274</v>
      </c>
      <c r="P33" t="s">
        <v>274</v>
      </c>
      <c r="Q33">
        <v>1000</v>
      </c>
      <c r="X33">
        <v>1.0000000000000001E-5</v>
      </c>
      <c r="Y33">
        <v>51381.1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1.0000000000000001E-5</v>
      </c>
      <c r="AH33">
        <v>2</v>
      </c>
      <c r="AI33">
        <v>67954462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ROW(Source!A38)</f>
        <v>38</v>
      </c>
      <c r="B34">
        <v>67954471</v>
      </c>
      <c r="C34">
        <v>67954459</v>
      </c>
      <c r="D34">
        <v>56874332</v>
      </c>
      <c r="E34">
        <v>1</v>
      </c>
      <c r="F34">
        <v>1</v>
      </c>
      <c r="G34">
        <v>1</v>
      </c>
      <c r="H34">
        <v>3</v>
      </c>
      <c r="I34" t="s">
        <v>317</v>
      </c>
      <c r="J34" t="s">
        <v>318</v>
      </c>
      <c r="K34" t="s">
        <v>319</v>
      </c>
      <c r="L34">
        <v>1346</v>
      </c>
      <c r="N34">
        <v>1009</v>
      </c>
      <c r="O34" t="s">
        <v>278</v>
      </c>
      <c r="P34" t="s">
        <v>278</v>
      </c>
      <c r="Q34">
        <v>1</v>
      </c>
      <c r="X34">
        <v>1E-4</v>
      </c>
      <c r="Y34">
        <v>155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1E-4</v>
      </c>
      <c r="AH34">
        <v>2</v>
      </c>
      <c r="AI34">
        <v>67954463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ROW(Source!A38)</f>
        <v>38</v>
      </c>
      <c r="B35">
        <v>67954472</v>
      </c>
      <c r="C35">
        <v>67954459</v>
      </c>
      <c r="D35">
        <v>56898564</v>
      </c>
      <c r="E35">
        <v>1</v>
      </c>
      <c r="F35">
        <v>1</v>
      </c>
      <c r="G35">
        <v>1</v>
      </c>
      <c r="H35">
        <v>3</v>
      </c>
      <c r="I35" t="s">
        <v>320</v>
      </c>
      <c r="J35" t="s">
        <v>321</v>
      </c>
      <c r="K35" t="s">
        <v>322</v>
      </c>
      <c r="L35">
        <v>1346</v>
      </c>
      <c r="N35">
        <v>1009</v>
      </c>
      <c r="O35" t="s">
        <v>278</v>
      </c>
      <c r="P35" t="s">
        <v>278</v>
      </c>
      <c r="Q35">
        <v>1</v>
      </c>
      <c r="X35">
        <v>2.4E-2</v>
      </c>
      <c r="Y35">
        <v>68.05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2.4E-2</v>
      </c>
      <c r="AH35">
        <v>2</v>
      </c>
      <c r="AI35">
        <v>67954464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ROW(Source!A38)</f>
        <v>38</v>
      </c>
      <c r="B36">
        <v>67954473</v>
      </c>
      <c r="C36">
        <v>67954459</v>
      </c>
      <c r="D36">
        <v>56923083</v>
      </c>
      <c r="E36">
        <v>1</v>
      </c>
      <c r="F36">
        <v>1</v>
      </c>
      <c r="G36">
        <v>1</v>
      </c>
      <c r="H36">
        <v>3</v>
      </c>
      <c r="I36" t="s">
        <v>331</v>
      </c>
      <c r="J36" t="s">
        <v>332</v>
      </c>
      <c r="K36" t="s">
        <v>333</v>
      </c>
      <c r="L36">
        <v>1355</v>
      </c>
      <c r="N36">
        <v>1010</v>
      </c>
      <c r="O36" t="s">
        <v>334</v>
      </c>
      <c r="P36" t="s">
        <v>334</v>
      </c>
      <c r="Q36">
        <v>100</v>
      </c>
      <c r="X36">
        <v>0.04</v>
      </c>
      <c r="Y36">
        <v>580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0.04</v>
      </c>
      <c r="AH36">
        <v>2</v>
      </c>
      <c r="AI36">
        <v>67954465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ROW(Source!A38)</f>
        <v>38</v>
      </c>
      <c r="B37">
        <v>67954474</v>
      </c>
      <c r="C37">
        <v>67954459</v>
      </c>
      <c r="D37">
        <v>56940341</v>
      </c>
      <c r="E37">
        <v>1</v>
      </c>
      <c r="F37">
        <v>1</v>
      </c>
      <c r="G37">
        <v>1</v>
      </c>
      <c r="H37">
        <v>3</v>
      </c>
      <c r="I37" t="s">
        <v>335</v>
      </c>
      <c r="J37" t="s">
        <v>336</v>
      </c>
      <c r="K37" t="s">
        <v>337</v>
      </c>
      <c r="L37">
        <v>1355</v>
      </c>
      <c r="N37">
        <v>1010</v>
      </c>
      <c r="O37" t="s">
        <v>334</v>
      </c>
      <c r="P37" t="s">
        <v>334</v>
      </c>
      <c r="Q37">
        <v>100</v>
      </c>
      <c r="X37">
        <v>0.04</v>
      </c>
      <c r="Y37">
        <v>30.74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0.04</v>
      </c>
      <c r="AH37">
        <v>2</v>
      </c>
      <c r="AI37">
        <v>67954466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ROW(Source!A38)</f>
        <v>38</v>
      </c>
      <c r="B38">
        <v>67954475</v>
      </c>
      <c r="C38">
        <v>67954459</v>
      </c>
      <c r="D38">
        <v>56867660</v>
      </c>
      <c r="E38">
        <v>17</v>
      </c>
      <c r="F38">
        <v>1</v>
      </c>
      <c r="G38">
        <v>1</v>
      </c>
      <c r="H38">
        <v>3</v>
      </c>
      <c r="I38" t="s">
        <v>361</v>
      </c>
      <c r="J38" t="s">
        <v>6</v>
      </c>
      <c r="K38" t="s">
        <v>362</v>
      </c>
      <c r="L38">
        <v>1348</v>
      </c>
      <c r="N38">
        <v>1009</v>
      </c>
      <c r="O38" t="s">
        <v>274</v>
      </c>
      <c r="P38" t="s">
        <v>274</v>
      </c>
      <c r="Q38">
        <v>1000</v>
      </c>
      <c r="X38">
        <v>1.4E-2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1.4E-2</v>
      </c>
      <c r="AH38">
        <v>3</v>
      </c>
      <c r="AI38">
        <v>-1</v>
      </c>
      <c r="AJ38" t="s">
        <v>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ROW(Source!A38)</f>
        <v>38</v>
      </c>
      <c r="B39">
        <v>67954476</v>
      </c>
      <c r="C39">
        <v>67954459</v>
      </c>
      <c r="D39">
        <v>56867659</v>
      </c>
      <c r="E39">
        <v>17</v>
      </c>
      <c r="F39">
        <v>1</v>
      </c>
      <c r="G39">
        <v>1</v>
      </c>
      <c r="H39">
        <v>3</v>
      </c>
      <c r="I39" t="s">
        <v>301</v>
      </c>
      <c r="J39" t="s">
        <v>6</v>
      </c>
      <c r="K39" t="s">
        <v>302</v>
      </c>
      <c r="L39">
        <v>1374</v>
      </c>
      <c r="N39">
        <v>1013</v>
      </c>
      <c r="O39" t="s">
        <v>303</v>
      </c>
      <c r="P39" t="s">
        <v>303</v>
      </c>
      <c r="Q39">
        <v>1</v>
      </c>
      <c r="X39">
        <v>1.35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1.35</v>
      </c>
      <c r="AH39">
        <v>2</v>
      </c>
      <c r="AI39">
        <v>67954467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ROW(Source!A75)</f>
        <v>75</v>
      </c>
      <c r="B40">
        <v>67954483</v>
      </c>
      <c r="C40">
        <v>67954479</v>
      </c>
      <c r="D40">
        <v>57142424</v>
      </c>
      <c r="E40">
        <v>1</v>
      </c>
      <c r="F40">
        <v>1</v>
      </c>
      <c r="G40">
        <v>1</v>
      </c>
      <c r="H40">
        <v>1</v>
      </c>
      <c r="I40" t="s">
        <v>338</v>
      </c>
      <c r="J40" t="s">
        <v>6</v>
      </c>
      <c r="K40" t="s">
        <v>339</v>
      </c>
      <c r="L40">
        <v>1191</v>
      </c>
      <c r="N40">
        <v>1013</v>
      </c>
      <c r="O40" t="s">
        <v>255</v>
      </c>
      <c r="P40" t="s">
        <v>255</v>
      </c>
      <c r="Q40">
        <v>1</v>
      </c>
      <c r="X40">
        <v>15.2</v>
      </c>
      <c r="Y40">
        <v>0</v>
      </c>
      <c r="Z40">
        <v>0</v>
      </c>
      <c r="AA40">
        <v>0</v>
      </c>
      <c r="AB40">
        <v>9.18</v>
      </c>
      <c r="AC40">
        <v>0</v>
      </c>
      <c r="AD40">
        <v>1</v>
      </c>
      <c r="AE40">
        <v>1</v>
      </c>
      <c r="AF40" t="s">
        <v>6</v>
      </c>
      <c r="AG40">
        <v>15.2</v>
      </c>
      <c r="AH40">
        <v>2</v>
      </c>
      <c r="AI40">
        <v>67954480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ROW(Source!A75)</f>
        <v>75</v>
      </c>
      <c r="B41">
        <v>67954484</v>
      </c>
      <c r="C41">
        <v>67954479</v>
      </c>
      <c r="D41">
        <v>56873498</v>
      </c>
      <c r="E41">
        <v>1</v>
      </c>
      <c r="F41">
        <v>1</v>
      </c>
      <c r="G41">
        <v>1</v>
      </c>
      <c r="H41">
        <v>3</v>
      </c>
      <c r="I41" t="s">
        <v>340</v>
      </c>
      <c r="J41" t="s">
        <v>341</v>
      </c>
      <c r="K41" t="s">
        <v>342</v>
      </c>
      <c r="L41">
        <v>1355</v>
      </c>
      <c r="N41">
        <v>1010</v>
      </c>
      <c r="O41" t="s">
        <v>334</v>
      </c>
      <c r="P41" t="s">
        <v>334</v>
      </c>
      <c r="Q41">
        <v>100</v>
      </c>
      <c r="X41">
        <v>1.75</v>
      </c>
      <c r="Y41">
        <v>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1.75</v>
      </c>
      <c r="AH41">
        <v>2</v>
      </c>
      <c r="AI41">
        <v>67954481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ROW(Source!A75)</f>
        <v>75</v>
      </c>
      <c r="B42">
        <v>67954485</v>
      </c>
      <c r="C42">
        <v>67954479</v>
      </c>
      <c r="D42">
        <v>56867659</v>
      </c>
      <c r="E42">
        <v>17</v>
      </c>
      <c r="F42">
        <v>1</v>
      </c>
      <c r="G42">
        <v>1</v>
      </c>
      <c r="H42">
        <v>3</v>
      </c>
      <c r="I42" t="s">
        <v>301</v>
      </c>
      <c r="J42" t="s">
        <v>6</v>
      </c>
      <c r="K42" t="s">
        <v>302</v>
      </c>
      <c r="L42">
        <v>1374</v>
      </c>
      <c r="N42">
        <v>1013</v>
      </c>
      <c r="O42" t="s">
        <v>303</v>
      </c>
      <c r="P42" t="s">
        <v>303</v>
      </c>
      <c r="Q42">
        <v>1</v>
      </c>
      <c r="X42">
        <v>2.79</v>
      </c>
      <c r="Y42">
        <v>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2.79</v>
      </c>
      <c r="AH42">
        <v>2</v>
      </c>
      <c r="AI42">
        <v>67954482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ROW(Source!A78)</f>
        <v>78</v>
      </c>
      <c r="B43">
        <v>67954499</v>
      </c>
      <c r="C43">
        <v>67954488</v>
      </c>
      <c r="D43">
        <v>57134535</v>
      </c>
      <c r="E43">
        <v>1</v>
      </c>
      <c r="F43">
        <v>1</v>
      </c>
      <c r="G43">
        <v>1</v>
      </c>
      <c r="H43">
        <v>1</v>
      </c>
      <c r="I43" t="s">
        <v>306</v>
      </c>
      <c r="J43" t="s">
        <v>6</v>
      </c>
      <c r="K43" t="s">
        <v>307</v>
      </c>
      <c r="L43">
        <v>1191</v>
      </c>
      <c r="N43">
        <v>1013</v>
      </c>
      <c r="O43" t="s">
        <v>255</v>
      </c>
      <c r="P43" t="s">
        <v>255</v>
      </c>
      <c r="Q43">
        <v>1</v>
      </c>
      <c r="X43">
        <v>5.39</v>
      </c>
      <c r="Y43">
        <v>0</v>
      </c>
      <c r="Z43">
        <v>0</v>
      </c>
      <c r="AA43">
        <v>0</v>
      </c>
      <c r="AB43">
        <v>9.4</v>
      </c>
      <c r="AC43">
        <v>0</v>
      </c>
      <c r="AD43">
        <v>1</v>
      </c>
      <c r="AE43">
        <v>1</v>
      </c>
      <c r="AF43" t="s">
        <v>6</v>
      </c>
      <c r="AG43">
        <v>5.39</v>
      </c>
      <c r="AH43">
        <v>2</v>
      </c>
      <c r="AI43">
        <v>67954489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ROW(Source!A78)</f>
        <v>78</v>
      </c>
      <c r="B44">
        <v>67954500</v>
      </c>
      <c r="C44">
        <v>67954488</v>
      </c>
      <c r="D44">
        <v>57134533</v>
      </c>
      <c r="E44">
        <v>1</v>
      </c>
      <c r="F44">
        <v>1</v>
      </c>
      <c r="G44">
        <v>1</v>
      </c>
      <c r="H44">
        <v>1</v>
      </c>
      <c r="I44" t="s">
        <v>256</v>
      </c>
      <c r="J44" t="s">
        <v>6</v>
      </c>
      <c r="K44" t="s">
        <v>257</v>
      </c>
      <c r="L44">
        <v>1191</v>
      </c>
      <c r="N44">
        <v>1013</v>
      </c>
      <c r="O44" t="s">
        <v>255</v>
      </c>
      <c r="P44" t="s">
        <v>255</v>
      </c>
      <c r="Q44">
        <v>1</v>
      </c>
      <c r="X44">
        <v>0.04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6</v>
      </c>
      <c r="AG44">
        <v>0.04</v>
      </c>
      <c r="AH44">
        <v>2</v>
      </c>
      <c r="AI44">
        <v>67954490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ROW(Source!A78)</f>
        <v>78</v>
      </c>
      <c r="B45">
        <v>67954501</v>
      </c>
      <c r="C45">
        <v>67954488</v>
      </c>
      <c r="D45">
        <v>56951691</v>
      </c>
      <c r="E45">
        <v>1</v>
      </c>
      <c r="F45">
        <v>1</v>
      </c>
      <c r="G45">
        <v>1</v>
      </c>
      <c r="H45">
        <v>2</v>
      </c>
      <c r="I45" t="s">
        <v>258</v>
      </c>
      <c r="J45" t="s">
        <v>259</v>
      </c>
      <c r="K45" t="s">
        <v>260</v>
      </c>
      <c r="L45">
        <v>1368</v>
      </c>
      <c r="N45">
        <v>1011</v>
      </c>
      <c r="O45" t="s">
        <v>261</v>
      </c>
      <c r="P45" t="s">
        <v>261</v>
      </c>
      <c r="Q45">
        <v>1</v>
      </c>
      <c r="X45">
        <v>0.02</v>
      </c>
      <c r="Y45">
        <v>0</v>
      </c>
      <c r="Z45">
        <v>111.99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0.02</v>
      </c>
      <c r="AH45">
        <v>2</v>
      </c>
      <c r="AI45">
        <v>67954491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ROW(Source!A78)</f>
        <v>78</v>
      </c>
      <c r="B46">
        <v>67954502</v>
      </c>
      <c r="C46">
        <v>67954488</v>
      </c>
      <c r="D46">
        <v>56953077</v>
      </c>
      <c r="E46">
        <v>1</v>
      </c>
      <c r="F46">
        <v>1</v>
      </c>
      <c r="G46">
        <v>1</v>
      </c>
      <c r="H46">
        <v>2</v>
      </c>
      <c r="I46" t="s">
        <v>262</v>
      </c>
      <c r="J46" t="s">
        <v>263</v>
      </c>
      <c r="K46" t="s">
        <v>264</v>
      </c>
      <c r="L46">
        <v>1368</v>
      </c>
      <c r="N46">
        <v>1011</v>
      </c>
      <c r="O46" t="s">
        <v>261</v>
      </c>
      <c r="P46" t="s">
        <v>261</v>
      </c>
      <c r="Q46">
        <v>1</v>
      </c>
      <c r="X46">
        <v>0.02</v>
      </c>
      <c r="Y46">
        <v>0</v>
      </c>
      <c r="Z46">
        <v>65.709999999999994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0.02</v>
      </c>
      <c r="AH46">
        <v>2</v>
      </c>
      <c r="AI46">
        <v>67954492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ROW(Source!A78)</f>
        <v>78</v>
      </c>
      <c r="B47">
        <v>67954503</v>
      </c>
      <c r="C47">
        <v>67954488</v>
      </c>
      <c r="D47">
        <v>56870720</v>
      </c>
      <c r="E47">
        <v>1</v>
      </c>
      <c r="F47">
        <v>1</v>
      </c>
      <c r="G47">
        <v>1</v>
      </c>
      <c r="H47">
        <v>3</v>
      </c>
      <c r="I47" t="s">
        <v>343</v>
      </c>
      <c r="J47" t="s">
        <v>344</v>
      </c>
      <c r="K47" t="s">
        <v>345</v>
      </c>
      <c r="L47">
        <v>1346</v>
      </c>
      <c r="N47">
        <v>1009</v>
      </c>
      <c r="O47" t="s">
        <v>278</v>
      </c>
      <c r="P47" t="s">
        <v>278</v>
      </c>
      <c r="Q47">
        <v>1</v>
      </c>
      <c r="X47">
        <v>0.16</v>
      </c>
      <c r="Y47">
        <v>30.4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0.16</v>
      </c>
      <c r="AH47">
        <v>2</v>
      </c>
      <c r="AI47">
        <v>67954493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ROW(Source!A78)</f>
        <v>78</v>
      </c>
      <c r="B48">
        <v>67954504</v>
      </c>
      <c r="C48">
        <v>67954488</v>
      </c>
      <c r="D48">
        <v>56871027</v>
      </c>
      <c r="E48">
        <v>1</v>
      </c>
      <c r="F48">
        <v>1</v>
      </c>
      <c r="G48">
        <v>1</v>
      </c>
      <c r="H48">
        <v>3</v>
      </c>
      <c r="I48" t="s">
        <v>346</v>
      </c>
      <c r="J48" t="s">
        <v>347</v>
      </c>
      <c r="K48" t="s">
        <v>348</v>
      </c>
      <c r="L48">
        <v>1348</v>
      </c>
      <c r="N48">
        <v>1009</v>
      </c>
      <c r="O48" t="s">
        <v>274</v>
      </c>
      <c r="P48" t="s">
        <v>274</v>
      </c>
      <c r="Q48">
        <v>1000</v>
      </c>
      <c r="X48">
        <v>5.9999999999999995E-4</v>
      </c>
      <c r="Y48">
        <v>1820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5.9999999999999995E-4</v>
      </c>
      <c r="AH48">
        <v>2</v>
      </c>
      <c r="AI48">
        <v>67954494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ROW(Source!A78)</f>
        <v>78</v>
      </c>
      <c r="B49">
        <v>67954505</v>
      </c>
      <c r="C49">
        <v>67954488</v>
      </c>
      <c r="D49">
        <v>56907553</v>
      </c>
      <c r="E49">
        <v>1</v>
      </c>
      <c r="F49">
        <v>1</v>
      </c>
      <c r="G49">
        <v>1</v>
      </c>
      <c r="H49">
        <v>3</v>
      </c>
      <c r="I49" t="s">
        <v>349</v>
      </c>
      <c r="J49" t="s">
        <v>350</v>
      </c>
      <c r="K49" t="s">
        <v>351</v>
      </c>
      <c r="L49">
        <v>1346</v>
      </c>
      <c r="N49">
        <v>1009</v>
      </c>
      <c r="O49" t="s">
        <v>278</v>
      </c>
      <c r="P49" t="s">
        <v>278</v>
      </c>
      <c r="Q49">
        <v>1</v>
      </c>
      <c r="X49">
        <v>0.02</v>
      </c>
      <c r="Y49">
        <v>28.6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0.02</v>
      </c>
      <c r="AH49">
        <v>2</v>
      </c>
      <c r="AI49">
        <v>67954495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ROW(Source!A78)</f>
        <v>78</v>
      </c>
      <c r="B50">
        <v>67954506</v>
      </c>
      <c r="C50">
        <v>67954488</v>
      </c>
      <c r="D50">
        <v>56921268</v>
      </c>
      <c r="E50">
        <v>1</v>
      </c>
      <c r="F50">
        <v>1</v>
      </c>
      <c r="G50">
        <v>1</v>
      </c>
      <c r="H50">
        <v>3</v>
      </c>
      <c r="I50" t="s">
        <v>352</v>
      </c>
      <c r="J50" t="s">
        <v>353</v>
      </c>
      <c r="K50" t="s">
        <v>354</v>
      </c>
      <c r="L50">
        <v>1355</v>
      </c>
      <c r="N50">
        <v>1010</v>
      </c>
      <c r="O50" t="s">
        <v>334</v>
      </c>
      <c r="P50" t="s">
        <v>334</v>
      </c>
      <c r="Q50">
        <v>100</v>
      </c>
      <c r="X50">
        <v>0.05</v>
      </c>
      <c r="Y50">
        <v>110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0.05</v>
      </c>
      <c r="AH50">
        <v>2</v>
      </c>
      <c r="AI50">
        <v>67954496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ROW(Source!A78)</f>
        <v>78</v>
      </c>
      <c r="B51">
        <v>67954507</v>
      </c>
      <c r="C51">
        <v>67954488</v>
      </c>
      <c r="D51">
        <v>56921319</v>
      </c>
      <c r="E51">
        <v>1</v>
      </c>
      <c r="F51">
        <v>1</v>
      </c>
      <c r="G51">
        <v>1</v>
      </c>
      <c r="H51">
        <v>3</v>
      </c>
      <c r="I51" t="s">
        <v>355</v>
      </c>
      <c r="J51" t="s">
        <v>356</v>
      </c>
      <c r="K51" t="s">
        <v>357</v>
      </c>
      <c r="L51">
        <v>1356</v>
      </c>
      <c r="N51">
        <v>1010</v>
      </c>
      <c r="O51" t="s">
        <v>358</v>
      </c>
      <c r="P51" t="s">
        <v>358</v>
      </c>
      <c r="Q51">
        <v>1000</v>
      </c>
      <c r="X51">
        <v>1.2200000000000001E-2</v>
      </c>
      <c r="Y51">
        <v>119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1.2200000000000001E-2</v>
      </c>
      <c r="AH51">
        <v>2</v>
      </c>
      <c r="AI51">
        <v>67954497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ROW(Source!A78)</f>
        <v>78</v>
      </c>
      <c r="B52">
        <v>67954508</v>
      </c>
      <c r="C52">
        <v>67954488</v>
      </c>
      <c r="D52">
        <v>56867659</v>
      </c>
      <c r="E52">
        <v>17</v>
      </c>
      <c r="F52">
        <v>1</v>
      </c>
      <c r="G52">
        <v>1</v>
      </c>
      <c r="H52">
        <v>3</v>
      </c>
      <c r="I52" t="s">
        <v>301</v>
      </c>
      <c r="J52" t="s">
        <v>6</v>
      </c>
      <c r="K52" t="s">
        <v>302</v>
      </c>
      <c r="L52">
        <v>1374</v>
      </c>
      <c r="N52">
        <v>1013</v>
      </c>
      <c r="O52" t="s">
        <v>303</v>
      </c>
      <c r="P52" t="s">
        <v>303</v>
      </c>
      <c r="Q52">
        <v>1</v>
      </c>
      <c r="X52">
        <v>1.01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1.01</v>
      </c>
      <c r="AH52">
        <v>2</v>
      </c>
      <c r="AI52">
        <v>67954498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ROW(Source!A114)</f>
        <v>114</v>
      </c>
      <c r="B53">
        <v>67954513</v>
      </c>
      <c r="C53">
        <v>67954510</v>
      </c>
      <c r="D53">
        <v>57425334</v>
      </c>
      <c r="E53">
        <v>1</v>
      </c>
      <c r="F53">
        <v>1</v>
      </c>
      <c r="G53">
        <v>1</v>
      </c>
      <c r="H53">
        <v>1</v>
      </c>
      <c r="I53" t="s">
        <v>359</v>
      </c>
      <c r="J53" t="s">
        <v>6</v>
      </c>
      <c r="K53" t="s">
        <v>360</v>
      </c>
      <c r="L53">
        <v>1191</v>
      </c>
      <c r="N53">
        <v>1013</v>
      </c>
      <c r="O53" t="s">
        <v>255</v>
      </c>
      <c r="P53" t="s">
        <v>255</v>
      </c>
      <c r="Q53">
        <v>1</v>
      </c>
      <c r="X53">
        <v>32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6</v>
      </c>
      <c r="AG53">
        <v>32</v>
      </c>
      <c r="AH53">
        <v>2</v>
      </c>
      <c r="AI53">
        <v>67954511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ROW(Source!A114)</f>
        <v>114</v>
      </c>
      <c r="B54">
        <v>67954514</v>
      </c>
      <c r="C54">
        <v>67954510</v>
      </c>
      <c r="D54">
        <v>56867659</v>
      </c>
      <c r="E54">
        <v>17</v>
      </c>
      <c r="F54">
        <v>1</v>
      </c>
      <c r="G54">
        <v>1</v>
      </c>
      <c r="H54">
        <v>3</v>
      </c>
      <c r="I54" t="s">
        <v>301</v>
      </c>
      <c r="J54" t="s">
        <v>6</v>
      </c>
      <c r="K54" t="s">
        <v>302</v>
      </c>
      <c r="L54">
        <v>1374</v>
      </c>
      <c r="N54">
        <v>1013</v>
      </c>
      <c r="O54" t="s">
        <v>303</v>
      </c>
      <c r="P54" t="s">
        <v>303</v>
      </c>
      <c r="Q54">
        <v>1</v>
      </c>
      <c r="X54">
        <v>9.4700000000000006</v>
      </c>
      <c r="Y54">
        <v>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9.4700000000000006</v>
      </c>
      <c r="AH54">
        <v>2</v>
      </c>
      <c r="AI54">
        <v>67954512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2019-02-07T07:51:48Z</cp:lastPrinted>
  <dcterms:created xsi:type="dcterms:W3CDTF">2019-01-24T06:55:07Z</dcterms:created>
  <dcterms:modified xsi:type="dcterms:W3CDTF">2019-02-07T07:51:50Z</dcterms:modified>
</cp:coreProperties>
</file>